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Tømmerup Haveby - Sweco\"/>
    </mc:Choice>
  </mc:AlternateContent>
  <xr:revisionPtr revIDLastSave="0" documentId="13_ncr:1_{CEE61882-94AC-431F-8735-AE965E1F4E4A}" xr6:coauthVersionLast="47" xr6:coauthVersionMax="47" xr10:uidLastSave="{00000000-0000-0000-0000-000000000000}"/>
  <bookViews>
    <workbookView xWindow="-120" yWindow="-120" windowWidth="29040" windowHeight="15840" activeTab="2" xr2:uid="{2EE6F9B2-6614-4B22-97A5-3205CF9D5DA4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4" l="1"/>
  <c r="G80" i="3"/>
  <c r="H80" i="3"/>
  <c r="I80" i="3"/>
  <c r="J80" i="3"/>
  <c r="F80" i="3"/>
  <c r="G77" i="3"/>
  <c r="H77" i="3"/>
  <c r="I77" i="3"/>
  <c r="J77" i="3"/>
  <c r="F77" i="3"/>
  <c r="G64" i="3"/>
  <c r="H64" i="3"/>
  <c r="I64" i="3"/>
  <c r="J64" i="3"/>
  <c r="F64" i="3"/>
  <c r="G55" i="3"/>
  <c r="H55" i="3"/>
  <c r="I55" i="3"/>
  <c r="J55" i="3"/>
  <c r="F55" i="3"/>
  <c r="G46" i="3"/>
  <c r="H46" i="3"/>
  <c r="I46" i="3"/>
  <c r="J46" i="3"/>
  <c r="F46" i="3"/>
  <c r="G34" i="3"/>
  <c r="H34" i="3"/>
  <c r="I34" i="3"/>
  <c r="J34" i="3"/>
  <c r="F34" i="3"/>
  <c r="G32" i="3"/>
  <c r="H32" i="3"/>
  <c r="I32" i="3"/>
  <c r="J32" i="3"/>
  <c r="F32" i="3"/>
  <c r="G28" i="3"/>
  <c r="H28" i="3"/>
  <c r="I28" i="3"/>
  <c r="J28" i="3"/>
  <c r="F28" i="3"/>
  <c r="G26" i="3"/>
  <c r="H26" i="3"/>
  <c r="I26" i="3"/>
  <c r="J26" i="3"/>
  <c r="F26" i="3"/>
  <c r="G22" i="3"/>
  <c r="H22" i="3"/>
  <c r="I22" i="3"/>
  <c r="J22" i="3"/>
  <c r="F22" i="3"/>
  <c r="G17" i="3"/>
  <c r="H17" i="3"/>
  <c r="I17" i="3"/>
  <c r="J17" i="3"/>
  <c r="F17" i="3"/>
  <c r="G11" i="3"/>
  <c r="H11" i="3"/>
  <c r="I11" i="3"/>
  <c r="J11" i="3"/>
  <c r="F11" i="3"/>
  <c r="J3" i="3"/>
  <c r="G7" i="3"/>
  <c r="H7" i="3"/>
  <c r="I7" i="3"/>
  <c r="J7" i="3"/>
  <c r="F7" i="3"/>
  <c r="G3" i="3"/>
  <c r="H3" i="3"/>
  <c r="I3" i="3"/>
  <c r="F3" i="3"/>
  <c r="I10" i="3" l="1"/>
  <c r="H86" i="3" l="1"/>
  <c r="G86" i="3" l="1"/>
  <c r="F86" i="3"/>
  <c r="F121" i="6"/>
  <c r="F120" i="6"/>
  <c r="F118" i="6"/>
  <c r="F109" i="6"/>
  <c r="F108" i="6"/>
  <c r="F106" i="6"/>
</calcChain>
</file>

<file path=xl/sharedStrings.xml><?xml version="1.0" encoding="utf-8"?>
<sst xmlns="http://schemas.openxmlformats.org/spreadsheetml/2006/main" count="848" uniqueCount="322">
  <si>
    <t>Konstruktion</t>
  </si>
  <si>
    <t>Ventilation</t>
  </si>
  <si>
    <t>Fundamenter </t>
  </si>
  <si>
    <t>Pælefundering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</si>
  <si>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</si>
  <si>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</si>
  <si>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</si>
  <si>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</si>
  <si>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</si>
  <si>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</si>
  <si>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</si>
  <si>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</si>
  <si>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</si>
  <si>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</si>
  <si>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</si>
  <si>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</si>
  <si>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</si>
  <si>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</si>
  <si>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</si>
  <si>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</si>
  <si>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</si>
  <si>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</si>
  <si>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</si>
  <si>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</si>
  <si>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</si>
  <si>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</si>
  <si>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</si>
  <si>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</si>
  <si>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</si>
  <si>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</si>
  <si>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</si>
  <si>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Spunsvægge</t>
  </si>
  <si>
    <t>Maskinfundamenter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</si>
  <si>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</si>
  <si>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</si>
  <si>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</si>
  <si>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</si>
  <si>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</si>
  <si>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</si>
  <si>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</si>
  <si>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</si>
  <si>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Døre, udvendige</t>
  </si>
  <si>
    <t>Øvrige (indervægge)</t>
  </si>
  <si>
    <t>Øvrige (ydervægge)</t>
  </si>
  <si>
    <t>Øvrige (vinduer, døre, glasfacader)</t>
  </si>
  <si>
    <t>Øvrige (etagedæk)</t>
  </si>
  <si>
    <t>Gruppe og undergruppe</t>
  </si>
  <si>
    <t>Køling</t>
  </si>
  <si>
    <t>Rør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</si>
  <si>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</si>
  <si>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</si>
  <si>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</si>
  <si>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</si>
  <si>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</si>
  <si>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</si>
  <si>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Varmegivere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</si>
  <si>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</si>
  <si>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</si>
  <si>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</si>
  <si>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</si>
  <si>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</si>
  <si>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</si>
  <si>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</si>
  <si>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</si>
  <si>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</si>
  <si>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</si>
  <si>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</si>
  <si>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</si>
  <si>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</si>
  <si>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</si>
  <si>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</si>
  <si>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Solcelleanlæg</t>
  </si>
  <si>
    <t>Elevatorer</t>
  </si>
  <si>
    <t>Lifte</t>
  </si>
  <si>
    <t>Rulletrapper</t>
  </si>
  <si>
    <t>Belægninger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</si>
  <si>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</si>
  <si>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</si>
  <si>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</si>
  <si>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</si>
  <si>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</si>
  <si>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</si>
  <si>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</si>
  <si>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</si>
  <si>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</si>
  <si>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</si>
  <si>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</si>
  <si>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</si>
  <si>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</si>
  <si>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</si>
  <si>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</si>
  <si>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</si>
  <si>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</si>
  <si>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</si>
  <si>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Opbygning</t>
  </si>
  <si>
    <t>m2/m2</t>
  </si>
  <si>
    <t>Valgte byggevarer 
(LCAbyg navngivning)</t>
  </si>
  <si>
    <t>Konstruktionstræ, KVH-kvalitet (15% fugt / 13% H2O)</t>
  </si>
  <si>
    <t>m3/m2</t>
  </si>
  <si>
    <t>Dampspærre PE (tykkelse 0,0002 m)</t>
  </si>
  <si>
    <t>kg/m2</t>
  </si>
  <si>
    <t>Stål, valsede profiler og plader</t>
  </si>
  <si>
    <t>Konstruktion
Mængde</t>
  </si>
  <si>
    <t>Konstruktion
Enhed</t>
  </si>
  <si>
    <t>Byggevare
Mængde</t>
  </si>
  <si>
    <t>Byggevare
Enhed</t>
  </si>
  <si>
    <t>Loftkonstruktion</t>
  </si>
  <si>
    <t>Mineraluld</t>
  </si>
  <si>
    <t>Dampspærre</t>
  </si>
  <si>
    <t>Forskalling</t>
  </si>
  <si>
    <t>Gips</t>
  </si>
  <si>
    <t>Maling</t>
  </si>
  <si>
    <t>Tagkonstruktion</t>
  </si>
  <si>
    <t>Teglsten</t>
  </si>
  <si>
    <t>Konstruktionstræ</t>
  </si>
  <si>
    <t>Fastgørelsesmidler</t>
  </si>
  <si>
    <t>Nedhængt loft, gips</t>
  </si>
  <si>
    <t>Stålskinner</t>
  </si>
  <si>
    <t>Ydervæg - porebeton og tegl</t>
  </si>
  <si>
    <t>Sokkel</t>
  </si>
  <si>
    <t>Tegl</t>
  </si>
  <si>
    <t>Porebeton</t>
  </si>
  <si>
    <t>Sokkelpuds</t>
  </si>
  <si>
    <t>Inervæg, porebeton 150 mm</t>
  </si>
  <si>
    <t xml:space="preserve">Indervæg, porebeton 100 mm </t>
  </si>
  <si>
    <t xml:space="preserve">Lejlighedsskel 300 mm </t>
  </si>
  <si>
    <t xml:space="preserve">Lejlighedsskel 350 mm </t>
  </si>
  <si>
    <t xml:space="preserve">Teknikvæg, fibergips 60 mm </t>
  </si>
  <si>
    <t>Fibergips</t>
  </si>
  <si>
    <t>Yderdør</t>
  </si>
  <si>
    <t>Inderdør</t>
  </si>
  <si>
    <t>Vinduer</t>
  </si>
  <si>
    <t>3L energiruder</t>
  </si>
  <si>
    <t>Træ/alu karm</t>
  </si>
  <si>
    <t>Hoveddør</t>
  </si>
  <si>
    <t>Dør, indvendig</t>
  </si>
  <si>
    <t>Terrændæk</t>
  </si>
  <si>
    <t>420 mm Etagedæk</t>
  </si>
  <si>
    <t>Flisegulv</t>
  </si>
  <si>
    <t>Kork-vinylgulv</t>
  </si>
  <si>
    <t>Betonslidlag</t>
  </si>
  <si>
    <t>Thermobeton</t>
  </si>
  <si>
    <t>Huldækselement</t>
  </si>
  <si>
    <t>Keramikfliser, glaseret</t>
  </si>
  <si>
    <t xml:space="preserve">Mørtel, fliseklæber </t>
  </si>
  <si>
    <t>Kork linoleumsgulv</t>
  </si>
  <si>
    <t>Armeringsnet</t>
  </si>
  <si>
    <t xml:space="preserve">Isolering trykfast </t>
  </si>
  <si>
    <t>EPS Radonsugeplade</t>
  </si>
  <si>
    <t>Beton C35/45</t>
  </si>
  <si>
    <t>Armeringsnet (6 Y12)</t>
  </si>
  <si>
    <t>Indv. Trappe (træ)</t>
  </si>
  <si>
    <t>Trin</t>
  </si>
  <si>
    <t>Træforskalling</t>
  </si>
  <si>
    <t>Andet</t>
  </si>
  <si>
    <t xml:space="preserve">Skur - Type 1 </t>
  </si>
  <si>
    <t>Skur - Type 2</t>
  </si>
  <si>
    <t xml:space="preserve">Yderside </t>
  </si>
  <si>
    <t>Tag</t>
  </si>
  <si>
    <t>Fundament</t>
  </si>
  <si>
    <t>Dør</t>
  </si>
  <si>
    <t>Bræddebeklædning</t>
  </si>
  <si>
    <t>Lister</t>
  </si>
  <si>
    <t>Fastgørelse</t>
  </si>
  <si>
    <t>Vindspærre</t>
  </si>
  <si>
    <t>Træbehandling</t>
  </si>
  <si>
    <t>2 lag tagpap</t>
  </si>
  <si>
    <t>Krydsfinérplade 16mm</t>
  </si>
  <si>
    <t>Beton C30/37</t>
  </si>
  <si>
    <t>Konstruktionstræ, KVH-kvalitet</t>
  </si>
  <si>
    <t>Vandrør</t>
  </si>
  <si>
    <t>Nedløbrør</t>
  </si>
  <si>
    <t>Nedløbsrør udvendigt</t>
  </si>
  <si>
    <t>Stål, gevindrør</t>
  </si>
  <si>
    <t>Rør, afløbsrør, PVC</t>
  </si>
  <si>
    <t xml:space="preserve">Cirkulationspumpe </t>
  </si>
  <si>
    <t>Gulvvarme, PEX</t>
  </si>
  <si>
    <t>Varmtvandsbeholder 110 L</t>
  </si>
  <si>
    <t>Varmtvandsbeholder 160 L</t>
  </si>
  <si>
    <t>Ventilationskanal Ø125</t>
  </si>
  <si>
    <t>Ventilationskanaler Ø125, enfamiliehuse og etageboliger, decentral</t>
  </si>
  <si>
    <t xml:space="preserve">Ventilationsaggregat </t>
  </si>
  <si>
    <t>Ventilationsaggregat 150 m3/h</t>
  </si>
  <si>
    <t>Belysning</t>
  </si>
  <si>
    <t>El-kabler</t>
  </si>
  <si>
    <t xml:space="preserve">El-kabler </t>
  </si>
  <si>
    <t xml:space="preserve">LED kontorbelysning </t>
  </si>
  <si>
    <t>3-leder</t>
  </si>
  <si>
    <t>5-leder</t>
  </si>
  <si>
    <t>stk</t>
  </si>
  <si>
    <t>m</t>
  </si>
  <si>
    <t>Døre, indvendig</t>
  </si>
  <si>
    <t>Skur - Type 1</t>
  </si>
  <si>
    <t xml:space="preserve">Belysning </t>
  </si>
  <si>
    <t xml:space="preserve">Tagkonstruktion - tagbelægning </t>
  </si>
  <si>
    <t xml:space="preserve">Nedhængt loft, gips </t>
  </si>
  <si>
    <t xml:space="preserve">Gavl - porebeton og tegl </t>
  </si>
  <si>
    <t>Indervæg, porebeton 150 mm</t>
  </si>
  <si>
    <t>Indervæg, porebeton 100 mm</t>
  </si>
  <si>
    <t>Vinduer 3L energiruder</t>
  </si>
  <si>
    <t>Karm træ/alu</t>
  </si>
  <si>
    <t>Dør, hoveddør</t>
  </si>
  <si>
    <t>Linjefundament, 480/390 mm (h/b)</t>
  </si>
  <si>
    <t xml:space="preserve">Linjefundament, 480/350 mm (h/b) </t>
  </si>
  <si>
    <t xml:space="preserve">Linjefundament, 480/500 mm (h/b) </t>
  </si>
  <si>
    <t>Varmtvandsbeholder 160L</t>
  </si>
  <si>
    <t>El-kabler, 3-leder</t>
  </si>
  <si>
    <t>El-kabler, 5-leder</t>
  </si>
  <si>
    <t>m, m2, stk</t>
  </si>
  <si>
    <t xml:space="preserve"> </t>
  </si>
  <si>
    <t>Tagpap 1 lag</t>
  </si>
  <si>
    <t>Overflade, træfacade, semi-pigmenteret lasursystem</t>
  </si>
  <si>
    <t>Fastgørelsesmidler/skruer i galvaniseret stål</t>
  </si>
  <si>
    <t>Træ, fyrretræ (12% fugt / 10,7% H2O)</t>
  </si>
  <si>
    <t>m3/stk</t>
  </si>
  <si>
    <t>kg/stk</t>
  </si>
  <si>
    <t>m2/stk</t>
  </si>
  <si>
    <t>Tagpap 2 lag</t>
  </si>
  <si>
    <t>Krydsfinerplade</t>
  </si>
  <si>
    <t>Beton C30/37, Fabriksbeton</t>
  </si>
  <si>
    <t>Decentrale anlæg</t>
  </si>
  <si>
    <t>Ventilationskanal, galvaniseret stål</t>
  </si>
  <si>
    <t>kg/m</t>
  </si>
  <si>
    <t>Gulvvarmerør, PEX, 200 mm afstand</t>
  </si>
  <si>
    <t>Ventilationsaggregat m. varmegenvinding 1000 m3/h</t>
  </si>
  <si>
    <t xml:space="preserve">Gulvvarme, PEX (200 mm afstand) </t>
  </si>
  <si>
    <t>Cirkulationspumpe &lt;50 W</t>
  </si>
  <si>
    <t>stk/stk</t>
  </si>
  <si>
    <t>Buffertank, rustfri stål</t>
  </si>
  <si>
    <t>Sorterør</t>
  </si>
  <si>
    <t>Stålrør, gevindrør</t>
  </si>
  <si>
    <t>Gips, tørstof (gipskartonplade) (tykkelse 0,025 m)</t>
  </si>
  <si>
    <t>Overflade, Indendørsmaling, emulsions maling, slidstærk</t>
  </si>
  <si>
    <t>Træ, egetræ (12% fugt / 10,7% H2O)</t>
  </si>
  <si>
    <t>Elkabel, 3-leder, PVC, 45 kg kobber</t>
  </si>
  <si>
    <t>Elkabel, 5-leder, PVC, 75 kg kobber</t>
  </si>
  <si>
    <t>m/m</t>
  </si>
  <si>
    <t>Kalkcementpuds</t>
  </si>
  <si>
    <t>Sundolitt EPS S80</t>
  </si>
  <si>
    <t>Ytong beton</t>
  </si>
  <si>
    <t>Rød LESS mursten uden manganoxid</t>
  </si>
  <si>
    <t>MD-21027-EN</t>
  </si>
  <si>
    <t>Mineraluld Isover</t>
  </si>
  <si>
    <t xml:space="preserve">Stål, valsede profiler og plader </t>
  </si>
  <si>
    <t xml:space="preserve">Gips, tørstof (gipskartonplade) (tykkelse 0,025 m) </t>
  </si>
  <si>
    <t>Gipskartonplade 13 mm, hulplade</t>
  </si>
  <si>
    <t>Papiruld branche-EPD</t>
  </si>
  <si>
    <t>MD-14002-EN</t>
  </si>
  <si>
    <t>Papiruld i granulat</t>
  </si>
  <si>
    <t xml:space="preserve">Teglsten, tegl </t>
  </si>
  <si>
    <t xml:space="preserve">Mineraluld Isover </t>
  </si>
  <si>
    <t>Gipsplade 10 mm</t>
  </si>
  <si>
    <t xml:space="preserve">Dør, hoveddør </t>
  </si>
  <si>
    <t xml:space="preserve">Dør, alu, hoveddør </t>
  </si>
  <si>
    <t>Spånplade</t>
  </si>
  <si>
    <t>3-lags-rude</t>
  </si>
  <si>
    <t xml:space="preserve">Karm, vinduer, træ-/aluminium </t>
  </si>
  <si>
    <t>Vinduesramme, aluminium</t>
  </si>
  <si>
    <t>Vindueskarm, træ</t>
  </si>
  <si>
    <t>Vindueskarm, aluminium</t>
  </si>
  <si>
    <t>Vinduesramme, træ</t>
  </si>
  <si>
    <t>EPDM-tætning til aluminiumsprofil</t>
  </si>
  <si>
    <t>m/m2</t>
  </si>
  <si>
    <t>Huldæk element, 22 cm, 6-10 liner</t>
  </si>
  <si>
    <t>Beton C20/25, fabriksbeton</t>
  </si>
  <si>
    <t>Beton</t>
  </si>
  <si>
    <t>EPS isolering til vægge og tage 040</t>
  </si>
  <si>
    <t>MD-20017-EN_rev2</t>
  </si>
  <si>
    <r>
      <t>Linjefundament, 480/</t>
    </r>
    <r>
      <rPr>
        <b/>
        <sz val="11"/>
        <color theme="1"/>
        <rFont val="Calibri"/>
        <family val="2"/>
        <scheme val="minor"/>
      </rPr>
      <t>500</t>
    </r>
    <r>
      <rPr>
        <sz val="11"/>
        <color theme="1"/>
        <rFont val="Calibri"/>
        <family val="2"/>
        <scheme val="minor"/>
      </rPr>
      <t xml:space="preserve"> mm (h/b)</t>
    </r>
  </si>
  <si>
    <r>
      <t>Linjefundament, 480/</t>
    </r>
    <r>
      <rPr>
        <b/>
        <sz val="11"/>
        <color theme="1"/>
        <rFont val="Calibri"/>
        <family val="2"/>
        <scheme val="minor"/>
      </rPr>
      <t>350</t>
    </r>
    <r>
      <rPr>
        <sz val="11"/>
        <color theme="1"/>
        <rFont val="Calibri"/>
        <family val="2"/>
        <scheme val="minor"/>
      </rPr>
      <t xml:space="preserve"> mm (h/b)</t>
    </r>
  </si>
  <si>
    <r>
      <t>Linjefundament, 480/</t>
    </r>
    <r>
      <rPr>
        <b/>
        <sz val="11"/>
        <color theme="1"/>
        <rFont val="Calibri"/>
        <family val="2"/>
        <scheme val="minor"/>
      </rPr>
      <t>390</t>
    </r>
    <r>
      <rPr>
        <sz val="11"/>
        <color theme="1"/>
        <rFont val="Calibri"/>
        <family val="2"/>
        <scheme val="minor"/>
      </rPr>
      <t xml:space="preserve"> mm (h/b)</t>
    </r>
  </si>
  <si>
    <t>Ameringsnet</t>
  </si>
  <si>
    <t>Fabriksbeton (C30/37, C35/45 SCC), C35/45 SCC (gulv)</t>
  </si>
  <si>
    <t>Kork linoleumsgulv (tykkelse 0,0025 m)</t>
  </si>
  <si>
    <t>Fliser</t>
  </si>
  <si>
    <t>Mørtel</t>
  </si>
  <si>
    <t>Sundolitt EPS S80 (som radonsugplade)</t>
  </si>
  <si>
    <t>Nedløb fra tag</t>
  </si>
  <si>
    <t>Kork/vinylgulv</t>
  </si>
  <si>
    <t>Gavl - porebeton og tegl</t>
  </si>
  <si>
    <t>Døre</t>
  </si>
  <si>
    <t xml:space="preserve">Indbyggede spots </t>
  </si>
  <si>
    <t>kg/stk.</t>
  </si>
  <si>
    <t>Randfundamenter</t>
  </si>
  <si>
    <t>Trapper</t>
  </si>
  <si>
    <t>Yderside, bræddebeklædning, nåletræ</t>
  </si>
  <si>
    <t>Sorte rør</t>
  </si>
  <si>
    <t>Gulvvarme</t>
  </si>
  <si>
    <t>Varmtvandsbeholder, decentral 110L</t>
  </si>
  <si>
    <t>Varmeforsyningsanlæg</t>
  </si>
  <si>
    <t>Indbyggede Spots</t>
  </si>
  <si>
    <t>Ydervægge</t>
  </si>
  <si>
    <t>ikke medtaget/relevant</t>
  </si>
  <si>
    <t xml:space="preserve">El- anlæg 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</si>
  <si>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</si>
  <si>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</si>
  <si>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</si>
  <si>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</si>
  <si>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</si>
  <si>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</si>
  <si>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>Badekabiner</t>
  </si>
  <si>
    <t>Badekabine loft</t>
  </si>
  <si>
    <t>Badekabine vægge</t>
  </si>
  <si>
    <t>Badekabine gulv</t>
  </si>
  <si>
    <t>Letbetonelement 100mm</t>
  </si>
  <si>
    <t>Malerbehandling</t>
  </si>
  <si>
    <t>Fliseklæber</t>
  </si>
  <si>
    <t>Isolering</t>
  </si>
  <si>
    <t>Letbeton vægelement, Letbeton vægelement, 100 mm tyk væg, 10% udsparinger</t>
  </si>
  <si>
    <t>Indendørsmaling</t>
  </si>
  <si>
    <t>papiruldsgranulat</t>
  </si>
  <si>
    <t>EPD-XEL-20120006-IAD1-EN</t>
  </si>
  <si>
    <t>MD-16005-EN</t>
  </si>
  <si>
    <t>Ytong Autoclaved Aerated Concrete</t>
  </si>
  <si>
    <t>MD20012-DA-Rev1</t>
  </si>
  <si>
    <t>Fabriksbeton (C30/37, C35/45 SCC), C35/45 SCC</t>
  </si>
  <si>
    <t>Sundolitt EPS S81</t>
  </si>
  <si>
    <t>EPD-SGI-20160162-CAA1-EN</t>
  </si>
  <si>
    <t>Unfaced ULTIMATE Slabs and Rolls</t>
  </si>
  <si>
    <t xml:space="preserve">Konstruktionstræ af fyr og gran, Savede og tørrede (Forbrænding EoL) </t>
  </si>
  <si>
    <t>NEPD00269E</t>
  </si>
  <si>
    <t>Multi layer fully torched modified bitumen roof waterproofing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</si>
</sst>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3" borderId="0" xfId="0" applyFill="1"/>
    <xf numFmtId="0" fontId="0" fillId="0" borderId="0" xfId="0" applyFont="1" applyBorder="1" applyAlignment="1">
      <alignment vertical="center" wrapText="1"/>
    </xf>
    <xf numFmtId="3" fontId="0" fillId="0" borderId="0" xfId="0" applyNumberFormat="1"/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3" fontId="0" fillId="3" borderId="1" xfId="0" applyNumberFormat="1" applyFont="1" applyFill="1" applyBorder="1" applyAlignment="1">
      <alignment horizontal="right" vertical="center" wrapText="1"/>
    </xf>
    <xf numFmtId="0" fontId="0" fillId="3" borderId="1" xfId="0" applyFont="1" applyFill="1" applyBorder="1" applyAlignment="1">
      <alignment vertical="center" wrapText="1"/>
    </xf>
    <xf numFmtId="3" fontId="0" fillId="3" borderId="1" xfId="0" applyNumberFormat="1" applyFont="1" applyFill="1" applyBorder="1" applyAlignment="1">
      <alignment vertical="center" wrapText="1"/>
    </xf>
    <xf numFmtId="11" fontId="0" fillId="3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11" fontId="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11" fontId="4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1" fontId="4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11" fontId="4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3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64" fontId="0" fillId="0" borderId="0" xfId="0" applyNumberFormat="1" applyAlignment="1">
      <alignment vertical="center"/>
    </xf>
    <xf numFmtId="3" fontId="0" fillId="0" borderId="0" xfId="0" applyNumberFormat="1" applyFont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0" fontId="0" fillId="2" borderId="1" xfId="0" applyFont="1" applyFill="1" applyBorder="1" applyAlignment="1">
      <alignment vertical="center" wrapText="1"/>
    </xf>
    <xf numFmtId="3" fontId="0" fillId="2" borderId="1" xfId="0" applyNumberFormat="1" applyFont="1" applyFill="1" applyBorder="1" applyAlignment="1">
      <alignment vertical="center" wrapText="1"/>
    </xf>
    <xf numFmtId="11" fontId="0" fillId="2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vertical="center" wrapText="1"/>
    </xf>
    <xf numFmtId="11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3" fontId="0" fillId="0" borderId="1" xfId="0" applyNumberFormat="1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/>
    </xf>
    <xf numFmtId="0" fontId="0" fillId="0" borderId="1" xfId="0" quotePrefix="1" applyFont="1" applyBorder="1" applyAlignment="1">
      <alignment vertical="center" wrapText="1"/>
    </xf>
    <xf numFmtId="3" fontId="0" fillId="0" borderId="1" xfId="0" applyNumberFormat="1" applyBorder="1" applyAlignment="1">
      <alignment horizontal="left" vertical="center"/>
    </xf>
    <xf numFmtId="0" fontId="0" fillId="0" borderId="1" xfId="0" applyFont="1" applyFill="1" applyBorder="1" applyAlignment="1">
      <alignment horizontal="right" vertical="center" wrapText="1"/>
    </xf>
    <xf numFmtId="1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2" fontId="0" fillId="0" borderId="1" xfId="0" applyNumberFormat="1" applyBorder="1"/>
    <xf numFmtId="0" fontId="0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1" fontId="0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M173"/>
  <sheetViews>
    <sheetView zoomScale="85" zoomScaleNormal="85" workbookViewId="0">
      <pane ySplit="2" topLeftCell="A7" activePane="bottomLeft" state="frozen"/>
      <selection pane="bottomLeft" activeCell="D27" sqref="D27"/>
    </sheetView>
  </sheetViews>
  <sheetFormatPr defaultColWidth="8.85546875" defaultRowHeight="15" x14ac:dyDescent="0.25"/>
  <cols>
    <col min="1" max="1" width="24.5703125" style="6" customWidth="1"/>
    <col min="2" max="2" width="23.5703125" style="6" customWidth="1"/>
    <col min="3" max="3" width="16.28515625" style="6" customWidth="1"/>
    <col min="4" max="4" width="12.140625" style="9" customWidth="1"/>
    <col min="5" max="5" width="12" style="4" customWidth="1"/>
    <col min="6" max="6" width="26.42578125" style="4" customWidth="1"/>
    <col min="7" max="7" width="31.140625" style="4" customWidth="1"/>
    <col min="8" max="8" width="11.140625" style="4" customWidth="1"/>
    <col min="9" max="9" width="9.42578125" style="4" customWidth="1"/>
    <col min="10" max="10" width="11.140625" style="4" customWidth="1"/>
    <col min="11" max="11" width="13" style="4" customWidth="1"/>
    <col min="12" max="12" width="14.28515625" style="4" customWidth="1"/>
    <col min="13" max="16384" width="8.85546875" style="4"/>
  </cols>
  <sheetData>
    <row r="1" spans="1:13" s="11" customFormat="1" ht="45" x14ac:dyDescent="0.25">
      <c r="A1" s="38" t="s">
        <v>46</v>
      </c>
      <c r="B1" s="38" t="s">
        <v>25</v>
      </c>
      <c r="C1" s="38" t="s">
        <v>0</v>
      </c>
      <c r="D1" s="38" t="s">
        <v>102</v>
      </c>
      <c r="E1" s="38" t="s">
        <v>103</v>
      </c>
      <c r="F1" s="38" t="s">
        <v>94</v>
      </c>
      <c r="G1" s="38" t="s">
        <v>96</v>
      </c>
      <c r="H1" s="38" t="s">
        <v>104</v>
      </c>
      <c r="I1" s="38" t="s">
        <v>105</v>
      </c>
      <c r="J1" s="38" t="s">
        <v>85</v>
      </c>
      <c r="K1" s="38" t="s">
        <v>86</v>
      </c>
      <c r="L1" s="38" t="s">
        <v>87</v>
      </c>
    </row>
    <row r="2" spans="1:13" s="10" customFormat="1" x14ac:dyDescent="0.25">
      <c r="A2" s="28"/>
      <c r="B2" s="28"/>
      <c r="C2" s="28"/>
      <c r="D2" s="81"/>
      <c r="E2" s="65"/>
      <c r="F2" s="65"/>
      <c r="G2" s="65"/>
      <c r="H2" s="65"/>
      <c r="I2" s="65"/>
      <c r="J2" s="65"/>
      <c r="K2" s="65"/>
      <c r="L2" s="65"/>
    </row>
    <row r="3" spans="1:13" x14ac:dyDescent="0.25">
      <c r="A3" s="34" t="s">
        <v>16</v>
      </c>
      <c r="B3" s="66"/>
      <c r="C3" s="66"/>
      <c r="D3" s="67"/>
      <c r="E3" s="68"/>
      <c r="F3" s="69"/>
      <c r="G3" s="69"/>
      <c r="H3" s="68"/>
      <c r="I3" s="68"/>
      <c r="J3" s="70"/>
      <c r="K3" s="70"/>
      <c r="L3" s="70"/>
    </row>
    <row r="4" spans="1:13" ht="30" x14ac:dyDescent="0.25">
      <c r="A4" s="94" t="s">
        <v>36</v>
      </c>
      <c r="B4" s="94" t="s">
        <v>36</v>
      </c>
      <c r="C4" s="95" t="s">
        <v>106</v>
      </c>
      <c r="D4" s="92">
        <v>2686</v>
      </c>
      <c r="E4" s="96" t="s">
        <v>28</v>
      </c>
      <c r="F4" s="72" t="s">
        <v>310</v>
      </c>
      <c r="G4" s="26" t="s">
        <v>246</v>
      </c>
      <c r="H4" s="26">
        <v>18</v>
      </c>
      <c r="I4" s="26" t="s">
        <v>100</v>
      </c>
      <c r="J4" s="26" t="s">
        <v>248</v>
      </c>
      <c r="K4" s="26" t="s">
        <v>247</v>
      </c>
      <c r="L4" s="27"/>
      <c r="M4" s="12"/>
    </row>
    <row r="5" spans="1:13" x14ac:dyDescent="0.25">
      <c r="A5" s="94"/>
      <c r="B5" s="94"/>
      <c r="C5" s="95"/>
      <c r="D5" s="92"/>
      <c r="E5" s="96"/>
      <c r="F5" s="72" t="s">
        <v>107</v>
      </c>
      <c r="G5" s="73" t="s">
        <v>242</v>
      </c>
      <c r="H5" s="74">
        <v>9.5000000000000001E-2</v>
      </c>
      <c r="I5" s="74" t="s">
        <v>98</v>
      </c>
      <c r="J5" s="27"/>
      <c r="K5" s="27"/>
      <c r="L5" s="27"/>
      <c r="M5" s="13"/>
    </row>
    <row r="6" spans="1:13" x14ac:dyDescent="0.25">
      <c r="A6" s="94"/>
      <c r="B6" s="94"/>
      <c r="C6" s="95"/>
      <c r="D6" s="92"/>
      <c r="E6" s="96"/>
      <c r="F6" s="72" t="s">
        <v>108</v>
      </c>
      <c r="G6" s="73" t="s">
        <v>99</v>
      </c>
      <c r="H6" s="75">
        <v>1</v>
      </c>
      <c r="I6" s="75" t="s">
        <v>95</v>
      </c>
      <c r="J6" s="76"/>
      <c r="K6" s="76"/>
      <c r="L6" s="76"/>
    </row>
    <row r="7" spans="1:13" ht="30" x14ac:dyDescent="0.25">
      <c r="A7" s="94"/>
      <c r="B7" s="94"/>
      <c r="C7" s="95"/>
      <c r="D7" s="92"/>
      <c r="E7" s="96"/>
      <c r="F7" s="49" t="s">
        <v>109</v>
      </c>
      <c r="G7" s="64" t="s">
        <v>97</v>
      </c>
      <c r="H7" s="75">
        <v>0.02</v>
      </c>
      <c r="I7" s="75" t="s">
        <v>98</v>
      </c>
      <c r="J7" s="76"/>
      <c r="K7" s="76"/>
      <c r="L7" s="76"/>
    </row>
    <row r="8" spans="1:13" x14ac:dyDescent="0.25">
      <c r="A8" s="94"/>
      <c r="B8" s="94"/>
      <c r="C8" s="95"/>
      <c r="D8" s="92"/>
      <c r="E8" s="96"/>
      <c r="F8" s="49" t="s">
        <v>110</v>
      </c>
      <c r="G8" s="73" t="s">
        <v>245</v>
      </c>
      <c r="H8" s="75">
        <v>2</v>
      </c>
      <c r="I8" s="75" t="s">
        <v>95</v>
      </c>
      <c r="J8" s="76"/>
      <c r="K8" s="76"/>
      <c r="L8" s="76"/>
    </row>
    <row r="9" spans="1:13" x14ac:dyDescent="0.25">
      <c r="A9" s="94"/>
      <c r="B9" s="94"/>
      <c r="C9" s="95" t="s">
        <v>112</v>
      </c>
      <c r="D9" s="92">
        <v>3565</v>
      </c>
      <c r="E9" s="96" t="s">
        <v>28</v>
      </c>
      <c r="F9" s="72" t="s">
        <v>113</v>
      </c>
      <c r="G9" s="73" t="s">
        <v>249</v>
      </c>
      <c r="H9" s="74">
        <v>1</v>
      </c>
      <c r="I9" s="74" t="s">
        <v>95</v>
      </c>
      <c r="J9" s="27"/>
      <c r="K9" s="27"/>
      <c r="L9" s="27"/>
    </row>
    <row r="10" spans="1:13" ht="30" x14ac:dyDescent="0.25">
      <c r="A10" s="94"/>
      <c r="B10" s="94"/>
      <c r="C10" s="95"/>
      <c r="D10" s="92"/>
      <c r="E10" s="96"/>
      <c r="F10" s="72" t="s">
        <v>114</v>
      </c>
      <c r="G10" s="64" t="s">
        <v>97</v>
      </c>
      <c r="H10" s="74">
        <v>0.1</v>
      </c>
      <c r="I10" s="74" t="s">
        <v>100</v>
      </c>
      <c r="J10" s="27"/>
      <c r="K10" s="27"/>
      <c r="L10" s="27"/>
    </row>
    <row r="11" spans="1:13" ht="30" x14ac:dyDescent="0.25">
      <c r="A11" s="94"/>
      <c r="B11" s="94"/>
      <c r="C11" s="95"/>
      <c r="D11" s="92"/>
      <c r="E11" s="96"/>
      <c r="F11" s="49" t="s">
        <v>115</v>
      </c>
      <c r="G11" s="64" t="s">
        <v>212</v>
      </c>
      <c r="H11" s="74">
        <v>0.15</v>
      </c>
      <c r="I11" s="74" t="s">
        <v>100</v>
      </c>
      <c r="J11" s="27"/>
      <c r="K11" s="27"/>
      <c r="L11" s="27"/>
    </row>
    <row r="12" spans="1:13" x14ac:dyDescent="0.25">
      <c r="A12" s="94"/>
      <c r="B12" s="94"/>
      <c r="C12" s="95" t="s">
        <v>116</v>
      </c>
      <c r="D12" s="92">
        <v>272</v>
      </c>
      <c r="E12" s="96" t="s">
        <v>28</v>
      </c>
      <c r="F12" s="49" t="s">
        <v>117</v>
      </c>
      <c r="G12" s="73" t="s">
        <v>243</v>
      </c>
      <c r="H12" s="74">
        <v>0.67</v>
      </c>
      <c r="I12" s="74" t="s">
        <v>100</v>
      </c>
      <c r="J12" s="27"/>
      <c r="K12" s="27"/>
      <c r="L12" s="27"/>
    </row>
    <row r="13" spans="1:13" x14ac:dyDescent="0.25">
      <c r="A13" s="94"/>
      <c r="B13" s="94"/>
      <c r="C13" s="95"/>
      <c r="D13" s="92"/>
      <c r="E13" s="96"/>
      <c r="F13" s="49" t="s">
        <v>110</v>
      </c>
      <c r="G13" s="73" t="s">
        <v>244</v>
      </c>
      <c r="H13" s="74">
        <v>1</v>
      </c>
      <c r="I13" s="74" t="s">
        <v>95</v>
      </c>
      <c r="J13" s="27"/>
      <c r="K13" s="27"/>
      <c r="L13" s="27"/>
    </row>
    <row r="14" spans="1:13" ht="30" x14ac:dyDescent="0.25">
      <c r="A14" s="94"/>
      <c r="B14" s="94"/>
      <c r="C14" s="95"/>
      <c r="D14" s="92"/>
      <c r="E14" s="96"/>
      <c r="F14" s="72" t="s">
        <v>111</v>
      </c>
      <c r="G14" s="64" t="s">
        <v>232</v>
      </c>
      <c r="H14" s="74">
        <v>0.125</v>
      </c>
      <c r="I14" s="74" t="s">
        <v>100</v>
      </c>
      <c r="J14" s="27"/>
      <c r="K14" s="27"/>
      <c r="L14" s="27"/>
    </row>
    <row r="15" spans="1:13" x14ac:dyDescent="0.25">
      <c r="A15" s="34" t="s">
        <v>5</v>
      </c>
      <c r="B15" s="66"/>
      <c r="C15" s="66"/>
      <c r="D15" s="67"/>
      <c r="E15" s="68"/>
      <c r="F15" s="69"/>
      <c r="G15" s="69"/>
      <c r="H15" s="68"/>
      <c r="I15" s="68"/>
      <c r="J15" s="70"/>
      <c r="K15" s="70"/>
      <c r="L15" s="70"/>
    </row>
    <row r="16" spans="1:13" ht="75" x14ac:dyDescent="0.25">
      <c r="A16" s="94" t="s">
        <v>5</v>
      </c>
      <c r="B16" s="94" t="s">
        <v>291</v>
      </c>
      <c r="C16" s="95" t="s">
        <v>118</v>
      </c>
      <c r="D16" s="92">
        <v>2157</v>
      </c>
      <c r="E16" s="96" t="s">
        <v>28</v>
      </c>
      <c r="F16" s="49" t="s">
        <v>120</v>
      </c>
      <c r="G16" s="26" t="s">
        <v>240</v>
      </c>
      <c r="H16" s="26">
        <v>167.4</v>
      </c>
      <c r="I16" s="26" t="s">
        <v>100</v>
      </c>
      <c r="J16" s="86" t="s">
        <v>240</v>
      </c>
      <c r="K16" s="27" t="s">
        <v>241</v>
      </c>
      <c r="L16" s="27"/>
    </row>
    <row r="17" spans="1:12" x14ac:dyDescent="0.25">
      <c r="A17" s="94"/>
      <c r="B17" s="94"/>
      <c r="C17" s="95"/>
      <c r="D17" s="92"/>
      <c r="E17" s="96"/>
      <c r="F17" s="49" t="s">
        <v>107</v>
      </c>
      <c r="G17" s="26" t="s">
        <v>242</v>
      </c>
      <c r="H17" s="26">
        <v>0.19500000000000001</v>
      </c>
      <c r="I17" s="26" t="s">
        <v>98</v>
      </c>
      <c r="J17" s="27"/>
      <c r="K17" s="27"/>
      <c r="L17" s="27"/>
    </row>
    <row r="18" spans="1:12" x14ac:dyDescent="0.25">
      <c r="A18" s="94"/>
      <c r="B18" s="94"/>
      <c r="C18" s="95"/>
      <c r="D18" s="92"/>
      <c r="E18" s="96"/>
      <c r="F18" s="49" t="s">
        <v>122</v>
      </c>
      <c r="G18" s="26" t="s">
        <v>237</v>
      </c>
      <c r="H18" s="26">
        <v>13.3</v>
      </c>
      <c r="I18" s="26" t="s">
        <v>100</v>
      </c>
      <c r="J18" s="27"/>
      <c r="K18" s="27"/>
      <c r="L18" s="27"/>
    </row>
    <row r="19" spans="1:12" ht="60" x14ac:dyDescent="0.25">
      <c r="A19" s="94"/>
      <c r="B19" s="94"/>
      <c r="C19" s="95"/>
      <c r="D19" s="92"/>
      <c r="E19" s="96"/>
      <c r="F19" s="49" t="s">
        <v>121</v>
      </c>
      <c r="G19" s="26" t="s">
        <v>239</v>
      </c>
      <c r="H19" s="26">
        <v>0.1</v>
      </c>
      <c r="I19" s="26" t="s">
        <v>98</v>
      </c>
      <c r="J19" s="4" t="s">
        <v>313</v>
      </c>
      <c r="K19" s="27" t="s">
        <v>311</v>
      </c>
      <c r="L19" s="27"/>
    </row>
    <row r="20" spans="1:12" ht="75" x14ac:dyDescent="0.25">
      <c r="A20" s="94"/>
      <c r="B20" s="94"/>
      <c r="C20" s="95" t="s">
        <v>279</v>
      </c>
      <c r="D20" s="92">
        <v>702</v>
      </c>
      <c r="E20" s="96" t="s">
        <v>28</v>
      </c>
      <c r="F20" s="49" t="s">
        <v>120</v>
      </c>
      <c r="G20" s="26" t="s">
        <v>240</v>
      </c>
      <c r="H20" s="26">
        <v>167.4</v>
      </c>
      <c r="I20" s="26" t="s">
        <v>100</v>
      </c>
      <c r="J20" s="86" t="s">
        <v>240</v>
      </c>
      <c r="K20" s="27" t="s">
        <v>241</v>
      </c>
      <c r="L20" s="27"/>
    </row>
    <row r="21" spans="1:12" x14ac:dyDescent="0.25">
      <c r="A21" s="94"/>
      <c r="B21" s="94"/>
      <c r="C21" s="95"/>
      <c r="D21" s="92"/>
      <c r="E21" s="96"/>
      <c r="F21" s="49" t="s">
        <v>107</v>
      </c>
      <c r="G21" s="26" t="s">
        <v>242</v>
      </c>
      <c r="H21" s="26">
        <v>0.19500000000000001</v>
      </c>
      <c r="I21" s="26" t="s">
        <v>98</v>
      </c>
      <c r="J21" s="27"/>
      <c r="K21" s="27"/>
      <c r="L21" s="27"/>
    </row>
    <row r="22" spans="1:12" x14ac:dyDescent="0.25">
      <c r="A22" s="94"/>
      <c r="B22" s="94"/>
      <c r="C22" s="95"/>
      <c r="D22" s="92"/>
      <c r="E22" s="96"/>
      <c r="F22" s="49" t="s">
        <v>122</v>
      </c>
      <c r="G22" s="26" t="s">
        <v>237</v>
      </c>
      <c r="H22" s="26">
        <v>13.3</v>
      </c>
      <c r="I22" s="26" t="s">
        <v>100</v>
      </c>
      <c r="J22" s="27"/>
      <c r="K22" s="27"/>
      <c r="L22" s="27"/>
    </row>
    <row r="23" spans="1:12" x14ac:dyDescent="0.25">
      <c r="A23" s="94"/>
      <c r="B23" s="94"/>
      <c r="C23" s="95"/>
      <c r="D23" s="92"/>
      <c r="E23" s="96"/>
      <c r="F23" s="49" t="s">
        <v>121</v>
      </c>
      <c r="G23" s="26" t="s">
        <v>239</v>
      </c>
      <c r="H23" s="26">
        <v>0.125</v>
      </c>
      <c r="I23" s="26" t="s">
        <v>98</v>
      </c>
      <c r="J23" s="27"/>
      <c r="K23" s="27"/>
      <c r="L23" s="27"/>
    </row>
    <row r="24" spans="1:12" ht="60" x14ac:dyDescent="0.25">
      <c r="A24" s="94"/>
      <c r="B24" s="94"/>
      <c r="C24" s="95" t="s">
        <v>119</v>
      </c>
      <c r="D24" s="92">
        <v>509</v>
      </c>
      <c r="E24" s="96" t="s">
        <v>28</v>
      </c>
      <c r="F24" s="49" t="s">
        <v>121</v>
      </c>
      <c r="G24" s="26" t="s">
        <v>239</v>
      </c>
      <c r="H24" s="26">
        <v>0.22500000000000001</v>
      </c>
      <c r="I24" s="26" t="s">
        <v>98</v>
      </c>
      <c r="J24" s="4" t="s">
        <v>313</v>
      </c>
      <c r="K24" s="27" t="s">
        <v>311</v>
      </c>
      <c r="L24" s="27"/>
    </row>
    <row r="25" spans="1:12" ht="30" x14ac:dyDescent="0.25">
      <c r="A25" s="94"/>
      <c r="B25" s="94"/>
      <c r="C25" s="95"/>
      <c r="D25" s="92"/>
      <c r="E25" s="96"/>
      <c r="F25" s="49" t="s">
        <v>107</v>
      </c>
      <c r="G25" s="26" t="s">
        <v>238</v>
      </c>
      <c r="H25" s="26">
        <v>0.1</v>
      </c>
      <c r="I25" s="26" t="s">
        <v>95</v>
      </c>
      <c r="J25" s="64" t="s">
        <v>238</v>
      </c>
      <c r="K25" s="27" t="s">
        <v>312</v>
      </c>
      <c r="L25" s="27"/>
    </row>
    <row r="26" spans="1:12" x14ac:dyDescent="0.25">
      <c r="A26" s="94"/>
      <c r="B26" s="94"/>
      <c r="C26" s="95"/>
      <c r="D26" s="92"/>
      <c r="E26" s="96"/>
      <c r="F26" s="49" t="s">
        <v>122</v>
      </c>
      <c r="G26" s="26" t="s">
        <v>237</v>
      </c>
      <c r="H26" s="26">
        <v>32.4</v>
      </c>
      <c r="I26" s="26" t="s">
        <v>100</v>
      </c>
      <c r="J26" s="27"/>
      <c r="K26" s="27"/>
      <c r="L26" s="27"/>
    </row>
    <row r="27" spans="1:12" x14ac:dyDescent="0.25">
      <c r="A27" s="23" t="s">
        <v>6</v>
      </c>
      <c r="B27" s="24" t="s">
        <v>292</v>
      </c>
      <c r="C27" s="23"/>
      <c r="D27" s="25"/>
      <c r="E27" s="26"/>
      <c r="F27" s="26"/>
      <c r="G27" s="26"/>
      <c r="H27" s="26"/>
      <c r="I27" s="26"/>
      <c r="J27" s="27"/>
      <c r="K27" s="27"/>
      <c r="L27" s="27"/>
    </row>
    <row r="28" spans="1:12" x14ac:dyDescent="0.25">
      <c r="A28" s="23" t="s">
        <v>43</v>
      </c>
      <c r="B28" s="24" t="s">
        <v>292</v>
      </c>
      <c r="C28" s="23"/>
      <c r="D28" s="25"/>
      <c r="E28" s="26"/>
      <c r="F28" s="26"/>
      <c r="G28" s="26"/>
      <c r="H28" s="26"/>
      <c r="I28" s="26"/>
      <c r="J28" s="27"/>
      <c r="K28" s="27"/>
      <c r="L28" s="27"/>
    </row>
    <row r="29" spans="1:12" x14ac:dyDescent="0.25">
      <c r="A29" s="34" t="s">
        <v>7</v>
      </c>
      <c r="B29" s="66"/>
      <c r="C29" s="66"/>
      <c r="D29" s="67"/>
      <c r="E29" s="68"/>
      <c r="F29" s="69"/>
      <c r="G29" s="69"/>
      <c r="H29" s="68"/>
      <c r="I29" s="68"/>
      <c r="J29" s="70"/>
      <c r="K29" s="70"/>
      <c r="L29" s="70"/>
    </row>
    <row r="30" spans="1:12" ht="15" customHeight="1" x14ac:dyDescent="0.25">
      <c r="A30" s="94" t="s">
        <v>9</v>
      </c>
      <c r="B30" s="94" t="s">
        <v>9</v>
      </c>
      <c r="C30" s="95" t="s">
        <v>123</v>
      </c>
      <c r="D30" s="92">
        <v>717</v>
      </c>
      <c r="E30" s="96" t="s">
        <v>28</v>
      </c>
      <c r="F30" s="49" t="s">
        <v>121</v>
      </c>
      <c r="G30" s="64" t="s">
        <v>239</v>
      </c>
      <c r="H30" s="26">
        <v>0.1</v>
      </c>
      <c r="I30" s="26" t="s">
        <v>98</v>
      </c>
      <c r="J30" s="64" t="s">
        <v>239</v>
      </c>
      <c r="K30" s="89" t="s">
        <v>311</v>
      </c>
      <c r="L30" s="27"/>
    </row>
    <row r="31" spans="1:12" ht="30" x14ac:dyDescent="0.25">
      <c r="A31" s="94"/>
      <c r="B31" s="94"/>
      <c r="C31" s="95"/>
      <c r="D31" s="92"/>
      <c r="E31" s="96"/>
      <c r="F31" s="49" t="s">
        <v>111</v>
      </c>
      <c r="G31" s="64" t="s">
        <v>232</v>
      </c>
      <c r="H31" s="26">
        <v>0.125</v>
      </c>
      <c r="I31" s="26" t="s">
        <v>100</v>
      </c>
      <c r="J31" s="27"/>
      <c r="K31" s="27"/>
      <c r="L31" s="27"/>
    </row>
    <row r="32" spans="1:12" ht="15" customHeight="1" x14ac:dyDescent="0.25">
      <c r="A32" s="94"/>
      <c r="B32" s="94"/>
      <c r="C32" s="95" t="s">
        <v>124</v>
      </c>
      <c r="D32" s="92">
        <v>2582</v>
      </c>
      <c r="E32" s="96" t="s">
        <v>28</v>
      </c>
      <c r="F32" s="49" t="s">
        <v>121</v>
      </c>
      <c r="G32" s="64" t="s">
        <v>239</v>
      </c>
      <c r="H32" s="26">
        <v>0.1</v>
      </c>
      <c r="I32" s="26" t="s">
        <v>98</v>
      </c>
      <c r="J32" s="64" t="s">
        <v>239</v>
      </c>
      <c r="K32" s="89" t="s">
        <v>311</v>
      </c>
      <c r="L32" s="27"/>
    </row>
    <row r="33" spans="1:12" ht="30" x14ac:dyDescent="0.25">
      <c r="A33" s="94"/>
      <c r="B33" s="94"/>
      <c r="C33" s="95"/>
      <c r="D33" s="92"/>
      <c r="E33" s="96"/>
      <c r="F33" s="49" t="s">
        <v>111</v>
      </c>
      <c r="G33" s="64" t="s">
        <v>232</v>
      </c>
      <c r="H33" s="26">
        <v>0.125</v>
      </c>
      <c r="I33" s="26" t="s">
        <v>100</v>
      </c>
      <c r="J33" s="27"/>
      <c r="K33" s="27"/>
      <c r="L33" s="27"/>
    </row>
    <row r="34" spans="1:12" ht="15" customHeight="1" x14ac:dyDescent="0.25">
      <c r="A34" s="94"/>
      <c r="B34" s="94"/>
      <c r="C34" s="95" t="s">
        <v>125</v>
      </c>
      <c r="D34" s="92">
        <v>427</v>
      </c>
      <c r="E34" s="96" t="s">
        <v>28</v>
      </c>
      <c r="F34" s="49" t="s">
        <v>121</v>
      </c>
      <c r="G34" s="64" t="s">
        <v>239</v>
      </c>
      <c r="H34" s="26">
        <v>0.2</v>
      </c>
      <c r="I34" s="26" t="s">
        <v>98</v>
      </c>
      <c r="J34" s="64" t="s">
        <v>239</v>
      </c>
      <c r="K34" s="89" t="s">
        <v>311</v>
      </c>
      <c r="L34" s="27"/>
    </row>
    <row r="35" spans="1:12" x14ac:dyDescent="0.25">
      <c r="A35" s="94"/>
      <c r="B35" s="94"/>
      <c r="C35" s="95"/>
      <c r="D35" s="92"/>
      <c r="E35" s="96"/>
      <c r="F35" s="49" t="s">
        <v>107</v>
      </c>
      <c r="G35" s="64" t="s">
        <v>250</v>
      </c>
      <c r="H35" s="26">
        <v>0.1</v>
      </c>
      <c r="I35" s="26" t="s">
        <v>98</v>
      </c>
      <c r="J35" s="27"/>
      <c r="K35" s="27"/>
      <c r="L35" s="27"/>
    </row>
    <row r="36" spans="1:12" ht="15" customHeight="1" x14ac:dyDescent="0.25">
      <c r="A36" s="94"/>
      <c r="B36" s="94"/>
      <c r="C36" s="95" t="s">
        <v>126</v>
      </c>
      <c r="D36" s="92">
        <v>1473</v>
      </c>
      <c r="E36" s="96" t="s">
        <v>28</v>
      </c>
      <c r="F36" s="49" t="s">
        <v>121</v>
      </c>
      <c r="G36" s="64" t="s">
        <v>239</v>
      </c>
      <c r="H36" s="26">
        <v>0.25</v>
      </c>
      <c r="I36" s="26" t="s">
        <v>98</v>
      </c>
      <c r="J36" s="64" t="s">
        <v>239</v>
      </c>
      <c r="K36" s="89" t="s">
        <v>311</v>
      </c>
      <c r="L36" s="27"/>
    </row>
    <row r="37" spans="1:12" x14ac:dyDescent="0.25">
      <c r="A37" s="94"/>
      <c r="B37" s="94"/>
      <c r="C37" s="95"/>
      <c r="D37" s="92"/>
      <c r="E37" s="96"/>
      <c r="F37" s="49" t="s">
        <v>107</v>
      </c>
      <c r="G37" s="64" t="s">
        <v>250</v>
      </c>
      <c r="H37" s="26">
        <v>0.1</v>
      </c>
      <c r="I37" s="26" t="s">
        <v>98</v>
      </c>
      <c r="J37" s="27"/>
      <c r="K37" s="27"/>
      <c r="L37" s="27"/>
    </row>
    <row r="38" spans="1:12" x14ac:dyDescent="0.25">
      <c r="A38" s="94" t="s">
        <v>8</v>
      </c>
      <c r="B38" s="94" t="s">
        <v>8</v>
      </c>
      <c r="C38" s="95" t="s">
        <v>127</v>
      </c>
      <c r="D38" s="92">
        <v>192</v>
      </c>
      <c r="E38" s="96" t="s">
        <v>28</v>
      </c>
      <c r="F38" s="49" t="s">
        <v>128</v>
      </c>
      <c r="G38" s="64" t="s">
        <v>251</v>
      </c>
      <c r="H38" s="26">
        <v>1.5</v>
      </c>
      <c r="I38" s="26" t="s">
        <v>95</v>
      </c>
      <c r="J38" s="27"/>
      <c r="K38" s="27"/>
      <c r="L38" s="27"/>
    </row>
    <row r="39" spans="1:12" ht="30" x14ac:dyDescent="0.25">
      <c r="A39" s="94"/>
      <c r="B39" s="94"/>
      <c r="C39" s="95"/>
      <c r="D39" s="92"/>
      <c r="E39" s="96"/>
      <c r="F39" s="49" t="s">
        <v>111</v>
      </c>
      <c r="G39" s="64" t="s">
        <v>232</v>
      </c>
      <c r="H39" s="26">
        <v>0.125</v>
      </c>
      <c r="I39" s="26" t="s">
        <v>100</v>
      </c>
      <c r="J39" s="27"/>
      <c r="K39" s="27"/>
      <c r="L39" s="27"/>
    </row>
    <row r="40" spans="1:12" x14ac:dyDescent="0.25">
      <c r="A40" s="94"/>
      <c r="B40" s="94"/>
      <c r="C40" s="95"/>
      <c r="D40" s="92"/>
      <c r="E40" s="96"/>
      <c r="F40" s="49" t="s">
        <v>117</v>
      </c>
      <c r="G40" s="64" t="s">
        <v>101</v>
      </c>
      <c r="H40" s="26">
        <v>1.5</v>
      </c>
      <c r="I40" s="26" t="s">
        <v>100</v>
      </c>
      <c r="J40" s="27"/>
      <c r="K40" s="27"/>
      <c r="L40" s="27"/>
    </row>
    <row r="41" spans="1:12" ht="60" x14ac:dyDescent="0.25">
      <c r="A41" s="94"/>
      <c r="B41" s="94"/>
      <c r="C41" s="95"/>
      <c r="D41" s="92"/>
      <c r="E41" s="96"/>
      <c r="F41" s="49" t="s">
        <v>107</v>
      </c>
      <c r="G41" s="64" t="s">
        <v>250</v>
      </c>
      <c r="H41" s="26">
        <v>4.4999999999999998E-2</v>
      </c>
      <c r="I41" s="26" t="s">
        <v>98</v>
      </c>
      <c r="J41" s="88" t="s">
        <v>318</v>
      </c>
      <c r="K41" s="27" t="s">
        <v>317</v>
      </c>
      <c r="L41" s="27"/>
    </row>
    <row r="42" spans="1:12" x14ac:dyDescent="0.25">
      <c r="A42" s="23" t="s">
        <v>40</v>
      </c>
      <c r="B42" s="24" t="s">
        <v>292</v>
      </c>
      <c r="C42" s="23"/>
      <c r="D42" s="25"/>
      <c r="E42" s="26"/>
      <c r="F42" s="26"/>
      <c r="G42" s="26"/>
      <c r="H42" s="26"/>
      <c r="I42" s="26"/>
      <c r="J42" s="27"/>
      <c r="K42" s="27"/>
      <c r="L42" s="27"/>
    </row>
    <row r="43" spans="1:12" x14ac:dyDescent="0.25">
      <c r="A43" s="23" t="s">
        <v>42</v>
      </c>
      <c r="B43" s="24" t="s">
        <v>292</v>
      </c>
      <c r="C43" s="23"/>
      <c r="D43" s="25"/>
      <c r="E43" s="26"/>
      <c r="F43" s="26"/>
      <c r="G43" s="26"/>
      <c r="H43" s="26"/>
      <c r="I43" s="26"/>
      <c r="J43" s="27"/>
      <c r="K43" s="27"/>
      <c r="L43" s="27"/>
    </row>
    <row r="44" spans="1:12" ht="30" x14ac:dyDescent="0.25">
      <c r="A44" s="66" t="s">
        <v>18</v>
      </c>
      <c r="B44" s="66"/>
      <c r="C44" s="66"/>
      <c r="D44" s="67"/>
      <c r="E44" s="68"/>
      <c r="F44" s="69"/>
      <c r="G44" s="69"/>
      <c r="H44" s="68"/>
      <c r="I44" s="68"/>
      <c r="J44" s="70"/>
      <c r="K44" s="70"/>
      <c r="L44" s="70"/>
    </row>
    <row r="45" spans="1:12" x14ac:dyDescent="0.25">
      <c r="A45" s="94" t="s">
        <v>19</v>
      </c>
      <c r="B45" s="95" t="s">
        <v>131</v>
      </c>
      <c r="C45" s="48" t="s">
        <v>131</v>
      </c>
      <c r="D45" s="25">
        <v>746</v>
      </c>
      <c r="E45" s="26" t="s">
        <v>28</v>
      </c>
      <c r="F45" s="49" t="s">
        <v>132</v>
      </c>
      <c r="G45" s="64" t="s">
        <v>255</v>
      </c>
      <c r="H45" s="26">
        <v>0.8</v>
      </c>
      <c r="I45" s="26" t="s">
        <v>95</v>
      </c>
      <c r="J45" s="27"/>
      <c r="K45" s="27"/>
      <c r="L45" s="27"/>
    </row>
    <row r="46" spans="1:12" x14ac:dyDescent="0.25">
      <c r="A46" s="94"/>
      <c r="B46" s="95"/>
      <c r="C46" s="94" t="s">
        <v>256</v>
      </c>
      <c r="D46" s="91">
        <v>149.19999999999999</v>
      </c>
      <c r="E46" s="106" t="s">
        <v>28</v>
      </c>
      <c r="F46" s="102" t="s">
        <v>133</v>
      </c>
      <c r="G46" s="26" t="s">
        <v>257</v>
      </c>
      <c r="H46" s="26">
        <v>0.86099999999999999</v>
      </c>
      <c r="I46" s="26" t="s">
        <v>262</v>
      </c>
      <c r="J46" s="27"/>
      <c r="K46" s="27"/>
      <c r="L46" s="27"/>
    </row>
    <row r="47" spans="1:12" x14ac:dyDescent="0.25">
      <c r="A47" s="94"/>
      <c r="B47" s="95"/>
      <c r="C47" s="94"/>
      <c r="D47" s="91"/>
      <c r="E47" s="106"/>
      <c r="F47" s="102"/>
      <c r="G47" s="26" t="s">
        <v>258</v>
      </c>
      <c r="H47" s="26">
        <v>2.87</v>
      </c>
      <c r="I47" s="26" t="s">
        <v>262</v>
      </c>
      <c r="J47" s="27"/>
      <c r="K47" s="27"/>
      <c r="L47" s="27"/>
    </row>
    <row r="48" spans="1:12" x14ac:dyDescent="0.25">
      <c r="A48" s="94"/>
      <c r="B48" s="95"/>
      <c r="C48" s="94"/>
      <c r="D48" s="91"/>
      <c r="E48" s="106"/>
      <c r="F48" s="102"/>
      <c r="G48" s="26" t="s">
        <v>259</v>
      </c>
      <c r="H48" s="26">
        <v>0.82799999999999996</v>
      </c>
      <c r="I48" s="26" t="s">
        <v>262</v>
      </c>
      <c r="J48" s="27"/>
      <c r="K48" s="27"/>
      <c r="L48" s="27"/>
    </row>
    <row r="49" spans="1:12" x14ac:dyDescent="0.25">
      <c r="A49" s="94"/>
      <c r="B49" s="95"/>
      <c r="C49" s="94"/>
      <c r="D49" s="91"/>
      <c r="E49" s="106"/>
      <c r="F49" s="102"/>
      <c r="G49" s="26" t="s">
        <v>260</v>
      </c>
      <c r="H49" s="26">
        <v>2.76</v>
      </c>
      <c r="I49" s="26" t="s">
        <v>262</v>
      </c>
      <c r="J49" s="27"/>
      <c r="K49" s="27"/>
      <c r="L49" s="27"/>
    </row>
    <row r="50" spans="1:12" ht="30" x14ac:dyDescent="0.25">
      <c r="A50" s="94"/>
      <c r="B50" s="95"/>
      <c r="C50" s="94"/>
      <c r="D50" s="91"/>
      <c r="E50" s="106"/>
      <c r="F50" s="102"/>
      <c r="G50" s="26" t="s">
        <v>261</v>
      </c>
      <c r="H50" s="26">
        <v>5.7750000000000004</v>
      </c>
      <c r="I50" s="26" t="s">
        <v>262</v>
      </c>
      <c r="J50" s="27"/>
      <c r="K50" s="27"/>
      <c r="L50" s="27"/>
    </row>
    <row r="51" spans="1:12" x14ac:dyDescent="0.25">
      <c r="A51" s="94" t="s">
        <v>280</v>
      </c>
      <c r="B51" s="48" t="s">
        <v>129</v>
      </c>
      <c r="C51" s="23" t="s">
        <v>252</v>
      </c>
      <c r="D51" s="78">
        <v>116</v>
      </c>
      <c r="E51" s="50" t="s">
        <v>28</v>
      </c>
      <c r="F51" s="49" t="s">
        <v>134</v>
      </c>
      <c r="G51" s="64" t="s">
        <v>253</v>
      </c>
      <c r="H51" s="26">
        <v>1</v>
      </c>
      <c r="I51" s="26" t="s">
        <v>95</v>
      </c>
      <c r="J51" s="27"/>
      <c r="K51" s="27"/>
      <c r="L51" s="27"/>
    </row>
    <row r="52" spans="1:12" x14ac:dyDescent="0.25">
      <c r="A52" s="94"/>
      <c r="B52" s="95" t="s">
        <v>130</v>
      </c>
      <c r="C52" s="94" t="s">
        <v>135</v>
      </c>
      <c r="D52" s="92">
        <v>249</v>
      </c>
      <c r="E52" s="96" t="s">
        <v>189</v>
      </c>
      <c r="F52" s="102" t="s">
        <v>135</v>
      </c>
      <c r="G52" s="26" t="s">
        <v>254</v>
      </c>
      <c r="H52" s="26">
        <v>33</v>
      </c>
      <c r="I52" s="26" t="s">
        <v>215</v>
      </c>
      <c r="J52" s="27"/>
      <c r="K52" s="27"/>
      <c r="L52" s="27"/>
    </row>
    <row r="53" spans="1:12" ht="30" x14ac:dyDescent="0.25">
      <c r="A53" s="94"/>
      <c r="B53" s="95"/>
      <c r="C53" s="94"/>
      <c r="D53" s="92"/>
      <c r="E53" s="96"/>
      <c r="F53" s="102"/>
      <c r="G53" s="64" t="s">
        <v>213</v>
      </c>
      <c r="H53" s="26">
        <v>10</v>
      </c>
      <c r="I53" s="26" t="s">
        <v>215</v>
      </c>
      <c r="J53" s="27"/>
      <c r="K53" s="27"/>
      <c r="L53" s="27"/>
    </row>
    <row r="54" spans="1:12" ht="30" x14ac:dyDescent="0.25">
      <c r="A54" s="94"/>
      <c r="B54" s="95"/>
      <c r="C54" s="94"/>
      <c r="D54" s="92"/>
      <c r="E54" s="96"/>
      <c r="F54" s="102"/>
      <c r="G54" s="64" t="s">
        <v>232</v>
      </c>
      <c r="H54" s="26">
        <v>0.35749999999999998</v>
      </c>
      <c r="I54" s="26" t="s">
        <v>215</v>
      </c>
      <c r="J54" s="27"/>
      <c r="K54" s="27"/>
      <c r="L54" s="27"/>
    </row>
    <row r="55" spans="1:12" ht="30" x14ac:dyDescent="0.25">
      <c r="A55" s="94"/>
      <c r="B55" s="95"/>
      <c r="C55" s="94"/>
      <c r="D55" s="92"/>
      <c r="E55" s="96"/>
      <c r="F55" s="102"/>
      <c r="G55" s="64" t="s">
        <v>212</v>
      </c>
      <c r="H55" s="26">
        <v>1</v>
      </c>
      <c r="I55" s="26" t="s">
        <v>215</v>
      </c>
      <c r="J55" s="27"/>
      <c r="K55" s="27"/>
      <c r="L55" s="27"/>
    </row>
    <row r="56" spans="1:12" x14ac:dyDescent="0.25">
      <c r="A56" s="23" t="s">
        <v>20</v>
      </c>
      <c r="B56" s="24" t="s">
        <v>292</v>
      </c>
      <c r="C56" s="23"/>
      <c r="D56" s="25"/>
      <c r="E56" s="26"/>
      <c r="F56" s="26"/>
      <c r="G56" s="26"/>
      <c r="H56" s="26"/>
      <c r="I56" s="26"/>
      <c r="J56" s="27"/>
      <c r="K56" s="27"/>
      <c r="L56" s="27"/>
    </row>
    <row r="57" spans="1:12" ht="30" x14ac:dyDescent="0.25">
      <c r="A57" s="23" t="s">
        <v>44</v>
      </c>
      <c r="B57" s="24" t="s">
        <v>292</v>
      </c>
      <c r="C57" s="23"/>
      <c r="D57" s="25"/>
      <c r="E57" s="26"/>
      <c r="F57" s="26"/>
      <c r="G57" s="26"/>
      <c r="H57" s="26"/>
      <c r="I57" s="26"/>
      <c r="J57" s="27"/>
      <c r="K57" s="27"/>
      <c r="L57" s="27"/>
    </row>
    <row r="58" spans="1:12" x14ac:dyDescent="0.25">
      <c r="A58" s="34" t="s">
        <v>39</v>
      </c>
      <c r="B58" s="66"/>
      <c r="C58" s="66"/>
      <c r="D58" s="67"/>
      <c r="E58" s="68"/>
      <c r="F58" s="69"/>
      <c r="G58" s="69"/>
      <c r="H58" s="68"/>
      <c r="I58" s="68"/>
      <c r="J58" s="70"/>
      <c r="K58" s="70"/>
      <c r="L58" s="70"/>
    </row>
    <row r="59" spans="1:12" ht="30" x14ac:dyDescent="0.25">
      <c r="A59" s="94" t="s">
        <v>10</v>
      </c>
      <c r="B59" s="94" t="s">
        <v>39</v>
      </c>
      <c r="C59" s="95" t="s">
        <v>137</v>
      </c>
      <c r="D59" s="92">
        <v>1397</v>
      </c>
      <c r="E59" s="95" t="s">
        <v>28</v>
      </c>
      <c r="F59" s="49" t="s">
        <v>140</v>
      </c>
      <c r="G59" s="64" t="s">
        <v>266</v>
      </c>
      <c r="H59" s="26">
        <v>1.8</v>
      </c>
      <c r="I59" s="26" t="s">
        <v>100</v>
      </c>
      <c r="J59" s="27"/>
      <c r="K59" s="27"/>
      <c r="L59" s="27"/>
    </row>
    <row r="60" spans="1:12" x14ac:dyDescent="0.25">
      <c r="A60" s="94"/>
      <c r="B60" s="94"/>
      <c r="C60" s="95"/>
      <c r="D60" s="92"/>
      <c r="E60" s="95"/>
      <c r="F60" s="49" t="s">
        <v>141</v>
      </c>
      <c r="G60" s="64" t="s">
        <v>264</v>
      </c>
      <c r="H60" s="26">
        <v>56.4</v>
      </c>
      <c r="I60" s="26" t="s">
        <v>100</v>
      </c>
      <c r="J60" s="27"/>
      <c r="K60" s="27"/>
      <c r="L60" s="27"/>
    </row>
    <row r="61" spans="1:12" x14ac:dyDescent="0.25">
      <c r="A61" s="94"/>
      <c r="B61" s="94"/>
      <c r="C61" s="95"/>
      <c r="D61" s="92"/>
      <c r="E61" s="95"/>
      <c r="F61" s="49" t="s">
        <v>265</v>
      </c>
      <c r="G61" s="64" t="s">
        <v>264</v>
      </c>
      <c r="H61" s="26">
        <v>0.08</v>
      </c>
      <c r="I61" s="26" t="s">
        <v>98</v>
      </c>
      <c r="J61" s="27"/>
      <c r="K61" s="27"/>
      <c r="L61" s="27"/>
    </row>
    <row r="62" spans="1:12" ht="60" x14ac:dyDescent="0.25">
      <c r="A62" s="94"/>
      <c r="B62" s="94"/>
      <c r="C62" s="95"/>
      <c r="D62" s="92"/>
      <c r="E62" s="95"/>
      <c r="F62" s="49" t="s">
        <v>142</v>
      </c>
      <c r="G62" s="64" t="s">
        <v>263</v>
      </c>
      <c r="H62" s="26">
        <v>1</v>
      </c>
      <c r="I62" s="26" t="s">
        <v>100</v>
      </c>
      <c r="J62" s="64" t="s">
        <v>263</v>
      </c>
      <c r="K62" s="27" t="s">
        <v>267</v>
      </c>
      <c r="L62" s="27"/>
    </row>
    <row r="63" spans="1:12" x14ac:dyDescent="0.25">
      <c r="A63" s="94"/>
      <c r="B63" s="94" t="s">
        <v>45</v>
      </c>
      <c r="C63" s="95" t="s">
        <v>138</v>
      </c>
      <c r="D63" s="92">
        <v>604</v>
      </c>
      <c r="E63" s="95" t="s">
        <v>28</v>
      </c>
      <c r="F63" s="49" t="s">
        <v>274</v>
      </c>
      <c r="G63" s="49" t="s">
        <v>143</v>
      </c>
      <c r="H63" s="26">
        <v>1</v>
      </c>
      <c r="I63" s="26" t="s">
        <v>95</v>
      </c>
      <c r="J63" s="27"/>
      <c r="K63" s="27"/>
      <c r="L63" s="27"/>
    </row>
    <row r="64" spans="1:12" x14ac:dyDescent="0.25">
      <c r="A64" s="94"/>
      <c r="B64" s="94"/>
      <c r="C64" s="95"/>
      <c r="D64" s="92"/>
      <c r="E64" s="95"/>
      <c r="F64" s="49" t="s">
        <v>275</v>
      </c>
      <c r="G64" s="49" t="s">
        <v>144</v>
      </c>
      <c r="H64" s="26">
        <v>3.1</v>
      </c>
      <c r="I64" s="26" t="s">
        <v>100</v>
      </c>
      <c r="J64" s="27"/>
      <c r="K64" s="27"/>
      <c r="L64" s="27"/>
    </row>
    <row r="65" spans="1:12" ht="30" x14ac:dyDescent="0.25">
      <c r="A65" s="94"/>
      <c r="B65" s="94"/>
      <c r="C65" s="48" t="s">
        <v>278</v>
      </c>
      <c r="D65" s="78">
        <v>3138</v>
      </c>
      <c r="E65" s="48" t="s">
        <v>28</v>
      </c>
      <c r="F65" s="49" t="s">
        <v>145</v>
      </c>
      <c r="G65" s="64" t="s">
        <v>273</v>
      </c>
      <c r="H65" s="26">
        <v>1</v>
      </c>
      <c r="I65" s="26" t="s">
        <v>95</v>
      </c>
      <c r="J65" s="27"/>
      <c r="K65" s="27"/>
      <c r="L65" s="27"/>
    </row>
    <row r="66" spans="1:12" x14ac:dyDescent="0.25">
      <c r="A66" s="34" t="s">
        <v>4</v>
      </c>
      <c r="B66" s="66"/>
      <c r="C66" s="66"/>
      <c r="D66" s="67"/>
      <c r="E66" s="66"/>
      <c r="F66" s="69"/>
      <c r="G66" s="69"/>
      <c r="H66" s="68"/>
      <c r="I66" s="68"/>
      <c r="J66" s="70"/>
      <c r="K66" s="70"/>
      <c r="L66" s="70"/>
    </row>
    <row r="67" spans="1:12" ht="75" x14ac:dyDescent="0.25">
      <c r="A67" s="94" t="s">
        <v>4</v>
      </c>
      <c r="B67" s="95" t="s">
        <v>136</v>
      </c>
      <c r="C67" s="95" t="s">
        <v>136</v>
      </c>
      <c r="D67" s="92">
        <v>2619</v>
      </c>
      <c r="E67" s="95" t="s">
        <v>28</v>
      </c>
      <c r="F67" s="49" t="s">
        <v>140</v>
      </c>
      <c r="G67" s="64" t="s">
        <v>272</v>
      </c>
      <c r="H67" s="26">
        <v>0.1</v>
      </c>
      <c r="I67" s="26" t="s">
        <v>98</v>
      </c>
      <c r="J67" s="27" t="s">
        <v>315</v>
      </c>
      <c r="K67" s="27" t="s">
        <v>314</v>
      </c>
      <c r="L67" s="27"/>
    </row>
    <row r="68" spans="1:12" x14ac:dyDescent="0.25">
      <c r="A68" s="94"/>
      <c r="B68" s="95"/>
      <c r="C68" s="95"/>
      <c r="D68" s="92"/>
      <c r="E68" s="95"/>
      <c r="F68" s="49" t="s">
        <v>146</v>
      </c>
      <c r="G68" s="64" t="s">
        <v>146</v>
      </c>
      <c r="H68" s="26">
        <v>3</v>
      </c>
      <c r="I68" s="26" t="s">
        <v>100</v>
      </c>
      <c r="J68" s="27"/>
      <c r="K68" s="27"/>
      <c r="L68" s="27"/>
    </row>
    <row r="69" spans="1:12" ht="30" x14ac:dyDescent="0.25">
      <c r="A69" s="94"/>
      <c r="B69" s="95"/>
      <c r="C69" s="95"/>
      <c r="D69" s="92"/>
      <c r="E69" s="95"/>
      <c r="F69" s="49" t="s">
        <v>147</v>
      </c>
      <c r="G69" s="64" t="s">
        <v>238</v>
      </c>
      <c r="H69" s="26">
        <v>0.1</v>
      </c>
      <c r="I69" s="26" t="s">
        <v>98</v>
      </c>
      <c r="J69" s="64" t="s">
        <v>238</v>
      </c>
      <c r="K69" s="27" t="s">
        <v>312</v>
      </c>
      <c r="L69" s="27"/>
    </row>
    <row r="70" spans="1:12" ht="30" x14ac:dyDescent="0.25">
      <c r="A70" s="94"/>
      <c r="B70" s="95"/>
      <c r="C70" s="95"/>
      <c r="D70" s="92"/>
      <c r="E70" s="95"/>
      <c r="F70" s="49" t="s">
        <v>148</v>
      </c>
      <c r="G70" s="64" t="s">
        <v>276</v>
      </c>
      <c r="H70" s="26">
        <v>0.8</v>
      </c>
      <c r="I70" s="26" t="s">
        <v>100</v>
      </c>
      <c r="J70" s="64" t="s">
        <v>316</v>
      </c>
      <c r="K70" s="27" t="s">
        <v>312</v>
      </c>
      <c r="L70" s="27"/>
    </row>
    <row r="71" spans="1:12" x14ac:dyDescent="0.25">
      <c r="A71" s="66" t="s">
        <v>2</v>
      </c>
      <c r="B71" s="66"/>
      <c r="C71" s="66"/>
      <c r="D71" s="67"/>
      <c r="E71" s="68"/>
      <c r="F71" s="69"/>
      <c r="G71" s="69"/>
      <c r="H71" s="68"/>
      <c r="I71" s="68"/>
      <c r="J71" s="70"/>
      <c r="K71" s="70"/>
      <c r="L71" s="70"/>
    </row>
    <row r="72" spans="1:12" ht="30" customHeight="1" x14ac:dyDescent="0.25">
      <c r="A72" s="94" t="s">
        <v>37</v>
      </c>
      <c r="B72" s="95" t="s">
        <v>159</v>
      </c>
      <c r="C72" s="94" t="s">
        <v>270</v>
      </c>
      <c r="D72" s="92">
        <v>883</v>
      </c>
      <c r="E72" s="95" t="s">
        <v>190</v>
      </c>
      <c r="F72" s="49" t="s">
        <v>149</v>
      </c>
      <c r="G72" s="64" t="s">
        <v>272</v>
      </c>
      <c r="H72" s="26">
        <v>0.187</v>
      </c>
      <c r="I72" s="26" t="s">
        <v>222</v>
      </c>
      <c r="J72" s="27" t="s">
        <v>315</v>
      </c>
      <c r="K72" s="27" t="s">
        <v>314</v>
      </c>
      <c r="L72" s="27"/>
    </row>
    <row r="73" spans="1:12" x14ac:dyDescent="0.25">
      <c r="A73" s="94"/>
      <c r="B73" s="95"/>
      <c r="C73" s="94"/>
      <c r="D73" s="92"/>
      <c r="E73" s="95"/>
      <c r="F73" s="49" t="s">
        <v>150</v>
      </c>
      <c r="G73" s="26" t="s">
        <v>271</v>
      </c>
      <c r="H73" s="26">
        <v>5.5</v>
      </c>
      <c r="I73" s="26" t="s">
        <v>222</v>
      </c>
      <c r="J73" s="27"/>
      <c r="K73" s="27"/>
      <c r="L73" s="27"/>
    </row>
    <row r="74" spans="1:12" ht="75" x14ac:dyDescent="0.25">
      <c r="A74" s="94"/>
      <c r="B74" s="95"/>
      <c r="C74" s="94" t="s">
        <v>269</v>
      </c>
      <c r="D74" s="92">
        <v>158</v>
      </c>
      <c r="E74" s="95" t="s">
        <v>190</v>
      </c>
      <c r="F74" s="49" t="s">
        <v>149</v>
      </c>
      <c r="G74" s="64" t="s">
        <v>272</v>
      </c>
      <c r="H74" s="26">
        <v>0.16800000000000001</v>
      </c>
      <c r="I74" s="26" t="s">
        <v>222</v>
      </c>
      <c r="J74" s="27" t="s">
        <v>315</v>
      </c>
      <c r="K74" s="27" t="s">
        <v>314</v>
      </c>
      <c r="L74" s="27"/>
    </row>
    <row r="75" spans="1:12" x14ac:dyDescent="0.25">
      <c r="A75" s="94"/>
      <c r="B75" s="95"/>
      <c r="C75" s="94"/>
      <c r="D75" s="92"/>
      <c r="E75" s="95"/>
      <c r="F75" s="49" t="s">
        <v>150</v>
      </c>
      <c r="G75" s="26" t="s">
        <v>271</v>
      </c>
      <c r="H75" s="26">
        <v>5.5</v>
      </c>
      <c r="I75" s="26" t="s">
        <v>222</v>
      </c>
      <c r="J75" s="27"/>
      <c r="K75" s="27"/>
      <c r="L75" s="27"/>
    </row>
    <row r="76" spans="1:12" ht="75" x14ac:dyDescent="0.25">
      <c r="A76" s="94"/>
      <c r="B76" s="95"/>
      <c r="C76" s="94" t="s">
        <v>268</v>
      </c>
      <c r="D76" s="92">
        <v>218</v>
      </c>
      <c r="E76" s="95" t="s">
        <v>190</v>
      </c>
      <c r="F76" s="49" t="s">
        <v>149</v>
      </c>
      <c r="G76" s="64" t="s">
        <v>272</v>
      </c>
      <c r="H76" s="26">
        <v>0.24</v>
      </c>
      <c r="I76" s="26" t="s">
        <v>222</v>
      </c>
      <c r="J76" s="27" t="s">
        <v>315</v>
      </c>
      <c r="K76" s="27" t="s">
        <v>314</v>
      </c>
      <c r="L76" s="27"/>
    </row>
    <row r="77" spans="1:12" x14ac:dyDescent="0.25">
      <c r="A77" s="94"/>
      <c r="B77" s="95"/>
      <c r="C77" s="94"/>
      <c r="D77" s="92"/>
      <c r="E77" s="95"/>
      <c r="F77" s="49" t="s">
        <v>150</v>
      </c>
      <c r="G77" s="26" t="s">
        <v>271</v>
      </c>
      <c r="H77" s="26">
        <v>5.5</v>
      </c>
      <c r="I77" s="26" t="s">
        <v>222</v>
      </c>
      <c r="J77" s="27"/>
      <c r="K77" s="27"/>
      <c r="L77" s="27"/>
    </row>
    <row r="78" spans="1:12" x14ac:dyDescent="0.25">
      <c r="A78" s="23" t="s">
        <v>17</v>
      </c>
      <c r="B78" s="24" t="s">
        <v>292</v>
      </c>
      <c r="C78" s="23"/>
      <c r="D78" s="25"/>
      <c r="E78" s="26"/>
      <c r="F78" s="26"/>
      <c r="G78" s="26"/>
      <c r="H78" s="26"/>
      <c r="I78" s="26"/>
      <c r="J78" s="27"/>
      <c r="K78" s="27"/>
      <c r="L78" s="27"/>
    </row>
    <row r="79" spans="1:12" x14ac:dyDescent="0.25">
      <c r="A79" s="23" t="s">
        <v>3</v>
      </c>
      <c r="B79" s="24" t="s">
        <v>292</v>
      </c>
      <c r="C79" s="23"/>
      <c r="D79" s="25"/>
      <c r="E79" s="26"/>
      <c r="F79" s="26"/>
      <c r="G79" s="26"/>
      <c r="H79" s="26"/>
      <c r="I79" s="26"/>
      <c r="J79" s="27"/>
      <c r="K79" s="27"/>
      <c r="L79" s="27"/>
    </row>
    <row r="80" spans="1:12" x14ac:dyDescent="0.25">
      <c r="A80" s="23" t="s">
        <v>32</v>
      </c>
      <c r="B80" s="24" t="s">
        <v>292</v>
      </c>
      <c r="C80" s="23"/>
      <c r="D80" s="25"/>
      <c r="E80" s="26"/>
      <c r="F80" s="26"/>
      <c r="G80" s="26"/>
      <c r="H80" s="26"/>
      <c r="I80" s="26"/>
      <c r="J80" s="27"/>
      <c r="K80" s="27"/>
      <c r="L80" s="27"/>
    </row>
    <row r="81" spans="1:12" x14ac:dyDescent="0.25">
      <c r="A81" s="66" t="s">
        <v>35</v>
      </c>
      <c r="B81" s="66"/>
      <c r="C81" s="66"/>
      <c r="D81" s="67"/>
      <c r="E81" s="68"/>
      <c r="F81" s="69"/>
      <c r="G81" s="69"/>
      <c r="H81" s="68"/>
      <c r="I81" s="68"/>
      <c r="J81" s="70"/>
      <c r="K81" s="70"/>
      <c r="L81" s="70"/>
    </row>
    <row r="82" spans="1:12" x14ac:dyDescent="0.25">
      <c r="A82" s="23" t="s">
        <v>31</v>
      </c>
      <c r="B82" s="24" t="s">
        <v>292</v>
      </c>
      <c r="C82" s="23"/>
      <c r="D82" s="25"/>
      <c r="E82" s="26"/>
      <c r="F82" s="26"/>
      <c r="G82" s="26"/>
      <c r="H82" s="26"/>
      <c r="I82" s="26"/>
      <c r="J82" s="27"/>
      <c r="K82" s="27"/>
      <c r="L82" s="27"/>
    </row>
    <row r="83" spans="1:12" x14ac:dyDescent="0.25">
      <c r="A83" s="23" t="s">
        <v>33</v>
      </c>
      <c r="B83" s="24" t="s">
        <v>292</v>
      </c>
      <c r="C83" s="23"/>
      <c r="D83" s="25"/>
      <c r="E83" s="26"/>
      <c r="F83" s="26"/>
      <c r="G83" s="26"/>
      <c r="H83" s="26"/>
      <c r="I83" s="26"/>
      <c r="J83" s="27"/>
      <c r="K83" s="27"/>
      <c r="L83" s="27"/>
    </row>
    <row r="84" spans="1:12" x14ac:dyDescent="0.25">
      <c r="A84" s="23" t="s">
        <v>34</v>
      </c>
      <c r="B84" s="24" t="s">
        <v>292</v>
      </c>
      <c r="C84" s="23"/>
      <c r="D84" s="25"/>
      <c r="E84" s="26"/>
      <c r="F84" s="26"/>
      <c r="G84" s="26"/>
      <c r="H84" s="26"/>
      <c r="I84" s="26"/>
      <c r="J84" s="27"/>
      <c r="K84" s="27"/>
      <c r="L84" s="27"/>
    </row>
    <row r="85" spans="1:12" ht="30" x14ac:dyDescent="0.25">
      <c r="A85" s="23" t="s">
        <v>38</v>
      </c>
      <c r="B85" s="24" t="s">
        <v>292</v>
      </c>
      <c r="C85" s="23"/>
      <c r="D85" s="25"/>
      <c r="E85" s="26"/>
      <c r="F85" s="26"/>
      <c r="G85" s="26"/>
      <c r="H85" s="26"/>
      <c r="I85" s="26"/>
      <c r="J85" s="27"/>
      <c r="K85" s="27"/>
      <c r="L85" s="27"/>
    </row>
    <row r="86" spans="1:12" x14ac:dyDescent="0.25">
      <c r="A86" s="23" t="s">
        <v>75</v>
      </c>
      <c r="B86" s="24" t="s">
        <v>292</v>
      </c>
      <c r="C86" s="23"/>
      <c r="D86" s="25"/>
      <c r="E86" s="26"/>
      <c r="F86" s="26"/>
      <c r="G86" s="26"/>
      <c r="H86" s="26"/>
      <c r="I86" s="26"/>
      <c r="J86" s="27"/>
      <c r="K86" s="27"/>
      <c r="L86" s="27"/>
    </row>
    <row r="87" spans="1:12" x14ac:dyDescent="0.25">
      <c r="A87" s="34" t="s">
        <v>11</v>
      </c>
      <c r="B87" s="66"/>
      <c r="C87" s="66"/>
      <c r="D87" s="67"/>
      <c r="E87" s="68"/>
      <c r="F87" s="69"/>
      <c r="G87" s="69"/>
      <c r="H87" s="68"/>
      <c r="I87" s="68"/>
      <c r="J87" s="70"/>
      <c r="K87" s="70"/>
      <c r="L87" s="70"/>
    </row>
    <row r="88" spans="1:12" ht="30" x14ac:dyDescent="0.25">
      <c r="A88" s="94" t="s">
        <v>11</v>
      </c>
      <c r="B88" s="94" t="s">
        <v>284</v>
      </c>
      <c r="C88" s="95" t="s">
        <v>151</v>
      </c>
      <c r="D88" s="92">
        <v>32</v>
      </c>
      <c r="E88" s="95" t="s">
        <v>189</v>
      </c>
      <c r="F88" s="49" t="s">
        <v>152</v>
      </c>
      <c r="G88" s="64" t="s">
        <v>233</v>
      </c>
      <c r="H88" s="26">
        <v>0.218</v>
      </c>
      <c r="I88" s="26" t="s">
        <v>214</v>
      </c>
      <c r="J88" s="27"/>
      <c r="K88" s="27"/>
      <c r="L88" s="27"/>
    </row>
    <row r="89" spans="1:12" ht="30" x14ac:dyDescent="0.25">
      <c r="A89" s="94"/>
      <c r="B89" s="94"/>
      <c r="C89" s="95"/>
      <c r="D89" s="92"/>
      <c r="E89" s="95"/>
      <c r="F89" s="49" t="s">
        <v>110</v>
      </c>
      <c r="G89" s="64" t="s">
        <v>231</v>
      </c>
      <c r="H89" s="26">
        <v>1</v>
      </c>
      <c r="I89" s="26" t="s">
        <v>216</v>
      </c>
      <c r="J89" s="27"/>
      <c r="K89" s="27"/>
      <c r="L89" s="27"/>
    </row>
    <row r="90" spans="1:12" ht="30" x14ac:dyDescent="0.25">
      <c r="A90" s="94"/>
      <c r="B90" s="94"/>
      <c r="C90" s="95"/>
      <c r="D90" s="92"/>
      <c r="E90" s="95"/>
      <c r="F90" s="49" t="s">
        <v>153</v>
      </c>
      <c r="G90" s="64" t="s">
        <v>213</v>
      </c>
      <c r="H90" s="26">
        <v>8.7999999999999995E-2</v>
      </c>
      <c r="I90" s="26" t="s">
        <v>214</v>
      </c>
      <c r="J90" s="27"/>
      <c r="K90" s="27"/>
      <c r="L90" s="27"/>
    </row>
    <row r="91" spans="1:12" ht="30" x14ac:dyDescent="0.25">
      <c r="A91" s="94"/>
      <c r="B91" s="94"/>
      <c r="C91" s="95"/>
      <c r="D91" s="92"/>
      <c r="E91" s="95"/>
      <c r="F91" s="49" t="s">
        <v>111</v>
      </c>
      <c r="G91" s="64" t="s">
        <v>232</v>
      </c>
      <c r="H91" s="26">
        <v>0.5</v>
      </c>
      <c r="I91" s="26" t="s">
        <v>215</v>
      </c>
      <c r="J91" s="27"/>
      <c r="K91" s="27"/>
      <c r="L91" s="27"/>
    </row>
    <row r="92" spans="1:12" x14ac:dyDescent="0.25">
      <c r="A92" s="34" t="s">
        <v>12</v>
      </c>
      <c r="B92" s="66"/>
      <c r="C92" s="66"/>
      <c r="D92" s="67"/>
      <c r="E92" s="68"/>
      <c r="F92" s="69"/>
      <c r="G92" s="69"/>
      <c r="H92" s="68"/>
      <c r="I92" s="68"/>
      <c r="J92" s="70"/>
      <c r="K92" s="70"/>
      <c r="L92" s="70"/>
    </row>
    <row r="93" spans="1:12" x14ac:dyDescent="0.25">
      <c r="A93" s="23" t="s">
        <v>13</v>
      </c>
      <c r="B93" s="24" t="s">
        <v>292</v>
      </c>
      <c r="C93" s="23"/>
      <c r="D93" s="25"/>
      <c r="E93" s="26"/>
      <c r="F93" s="26"/>
      <c r="G93" s="26"/>
      <c r="H93" s="26"/>
      <c r="I93" s="26"/>
      <c r="J93" s="27"/>
      <c r="K93" s="27"/>
      <c r="L93" s="27"/>
    </row>
    <row r="94" spans="1:12" x14ac:dyDescent="0.25">
      <c r="A94" s="23" t="s">
        <v>14</v>
      </c>
      <c r="B94" s="24" t="s">
        <v>292</v>
      </c>
      <c r="C94" s="23"/>
      <c r="D94" s="25"/>
      <c r="E94" s="26"/>
      <c r="F94" s="26"/>
      <c r="G94" s="26"/>
      <c r="H94" s="26"/>
      <c r="I94" s="26"/>
      <c r="J94" s="27"/>
      <c r="K94" s="27"/>
      <c r="L94" s="27"/>
    </row>
    <row r="95" spans="1:12" x14ac:dyDescent="0.25">
      <c r="A95" s="34" t="s">
        <v>15</v>
      </c>
      <c r="B95" s="66"/>
      <c r="C95" s="66"/>
      <c r="D95" s="67"/>
      <c r="E95" s="68"/>
      <c r="F95" s="69"/>
      <c r="G95" s="69"/>
      <c r="H95" s="68"/>
      <c r="I95" s="68"/>
      <c r="J95" s="70"/>
      <c r="K95" s="70"/>
      <c r="L95" s="70"/>
    </row>
    <row r="96" spans="1:12" x14ac:dyDescent="0.25">
      <c r="A96" s="23" t="s">
        <v>15</v>
      </c>
      <c r="B96" s="24" t="s">
        <v>292</v>
      </c>
      <c r="C96" s="23"/>
      <c r="D96" s="25"/>
      <c r="E96" s="26"/>
      <c r="F96" s="26"/>
      <c r="G96" s="26"/>
      <c r="H96" s="26"/>
      <c r="I96" s="26"/>
      <c r="J96" s="27"/>
      <c r="K96" s="27"/>
      <c r="L96" s="27"/>
    </row>
    <row r="97" spans="1:12" s="1" customFormat="1" x14ac:dyDescent="0.25">
      <c r="A97" s="66" t="s">
        <v>154</v>
      </c>
      <c r="B97" s="66"/>
      <c r="C97" s="66"/>
      <c r="D97" s="67"/>
      <c r="E97" s="66"/>
      <c r="F97" s="66"/>
      <c r="G97" s="66"/>
      <c r="H97" s="66"/>
      <c r="I97" s="66"/>
      <c r="J97" s="66"/>
      <c r="K97" s="66"/>
      <c r="L97" s="66"/>
    </row>
    <row r="98" spans="1:12" ht="30" x14ac:dyDescent="0.25">
      <c r="A98" s="97" t="s">
        <v>154</v>
      </c>
      <c r="B98" s="103" t="s">
        <v>155</v>
      </c>
      <c r="C98" s="95" t="s">
        <v>157</v>
      </c>
      <c r="D98" s="91">
        <v>15</v>
      </c>
      <c r="E98" s="94" t="s">
        <v>189</v>
      </c>
      <c r="F98" s="50" t="s">
        <v>161</v>
      </c>
      <c r="G98" s="64" t="s">
        <v>213</v>
      </c>
      <c r="H98" s="26">
        <v>0.4</v>
      </c>
      <c r="I98" s="26" t="s">
        <v>214</v>
      </c>
      <c r="J98" s="27"/>
      <c r="K98" s="27"/>
      <c r="L98" s="27"/>
    </row>
    <row r="99" spans="1:12" ht="30" customHeight="1" x14ac:dyDescent="0.25">
      <c r="A99" s="98"/>
      <c r="B99" s="103"/>
      <c r="C99" s="95"/>
      <c r="D99" s="91"/>
      <c r="E99" s="94"/>
      <c r="F99" s="50" t="s">
        <v>162</v>
      </c>
      <c r="G99" s="64" t="s">
        <v>319</v>
      </c>
      <c r="H99" s="26">
        <v>0.03</v>
      </c>
      <c r="I99" s="26" t="s">
        <v>214</v>
      </c>
      <c r="J99" s="27"/>
      <c r="K99" s="27"/>
      <c r="L99" s="27"/>
    </row>
    <row r="100" spans="1:12" ht="30" x14ac:dyDescent="0.25">
      <c r="A100" s="98"/>
      <c r="B100" s="103"/>
      <c r="C100" s="95"/>
      <c r="D100" s="91"/>
      <c r="E100" s="94"/>
      <c r="F100" s="50" t="s">
        <v>163</v>
      </c>
      <c r="G100" s="64" t="s">
        <v>212</v>
      </c>
      <c r="H100" s="26">
        <v>0.15</v>
      </c>
      <c r="I100" s="79" t="s">
        <v>215</v>
      </c>
      <c r="J100" s="27"/>
      <c r="K100" s="27"/>
      <c r="L100" s="27"/>
    </row>
    <row r="101" spans="1:12" ht="120" x14ac:dyDescent="0.25">
      <c r="A101" s="98"/>
      <c r="B101" s="103"/>
      <c r="C101" s="95"/>
      <c r="D101" s="91"/>
      <c r="E101" s="94"/>
      <c r="F101" s="50" t="s">
        <v>164</v>
      </c>
      <c r="G101" s="64" t="s">
        <v>210</v>
      </c>
      <c r="H101" s="26">
        <v>18.25</v>
      </c>
      <c r="I101" s="26" t="s">
        <v>216</v>
      </c>
      <c r="J101" s="27" t="s">
        <v>321</v>
      </c>
      <c r="K101" s="27" t="s">
        <v>320</v>
      </c>
      <c r="L101" s="27"/>
    </row>
    <row r="102" spans="1:12" ht="30" x14ac:dyDescent="0.25">
      <c r="A102" s="98"/>
      <c r="B102" s="103"/>
      <c r="C102" s="95"/>
      <c r="D102" s="91"/>
      <c r="E102" s="94"/>
      <c r="F102" s="50" t="s">
        <v>165</v>
      </c>
      <c r="G102" s="64" t="s">
        <v>211</v>
      </c>
      <c r="H102" s="26">
        <v>5.86</v>
      </c>
      <c r="I102" s="26" t="s">
        <v>215</v>
      </c>
      <c r="J102" s="27"/>
      <c r="K102" s="27"/>
      <c r="L102" s="27"/>
    </row>
    <row r="103" spans="1:12" ht="120" x14ac:dyDescent="0.25">
      <c r="A103" s="98"/>
      <c r="B103" s="103"/>
      <c r="C103" s="95" t="s">
        <v>158</v>
      </c>
      <c r="D103" s="91">
        <v>15</v>
      </c>
      <c r="E103" s="94" t="s">
        <v>189</v>
      </c>
      <c r="F103" s="50" t="s">
        <v>166</v>
      </c>
      <c r="G103" s="64" t="s">
        <v>217</v>
      </c>
      <c r="H103" s="26">
        <v>3.7</v>
      </c>
      <c r="I103" s="26" t="s">
        <v>216</v>
      </c>
      <c r="J103" s="27" t="s">
        <v>321</v>
      </c>
      <c r="K103" s="27" t="s">
        <v>320</v>
      </c>
      <c r="L103" s="27"/>
    </row>
    <row r="104" spans="1:12" x14ac:dyDescent="0.25">
      <c r="A104" s="98"/>
      <c r="B104" s="103"/>
      <c r="C104" s="95"/>
      <c r="D104" s="91"/>
      <c r="E104" s="94"/>
      <c r="F104" s="50" t="s">
        <v>167</v>
      </c>
      <c r="G104" s="64" t="s">
        <v>218</v>
      </c>
      <c r="H104" s="26">
        <v>0.1232</v>
      </c>
      <c r="I104" s="26" t="s">
        <v>214</v>
      </c>
      <c r="J104" s="27"/>
      <c r="K104" s="27"/>
      <c r="L104" s="27"/>
    </row>
    <row r="105" spans="1:12" x14ac:dyDescent="0.25">
      <c r="A105" s="98"/>
      <c r="B105" s="103"/>
      <c r="C105" s="48" t="s">
        <v>159</v>
      </c>
      <c r="D105" s="25">
        <v>15</v>
      </c>
      <c r="E105" s="23" t="s">
        <v>189</v>
      </c>
      <c r="F105" s="49" t="s">
        <v>168</v>
      </c>
      <c r="G105" s="64" t="s">
        <v>219</v>
      </c>
      <c r="H105" s="26">
        <v>0.92500000000000004</v>
      </c>
      <c r="I105" s="26" t="s">
        <v>214</v>
      </c>
      <c r="J105" s="27"/>
      <c r="K105" s="27"/>
      <c r="L105" s="27"/>
    </row>
    <row r="106" spans="1:12" ht="30" x14ac:dyDescent="0.25">
      <c r="A106" s="98"/>
      <c r="B106" s="103"/>
      <c r="C106" s="95" t="s">
        <v>160</v>
      </c>
      <c r="D106" s="91">
        <v>15</v>
      </c>
      <c r="E106" s="94" t="s">
        <v>189</v>
      </c>
      <c r="F106" s="50" t="str">
        <f>F98</f>
        <v>Bræddebeklædning</v>
      </c>
      <c r="G106" s="64" t="s">
        <v>213</v>
      </c>
      <c r="H106" s="26">
        <v>4.2000000000000003E-2</v>
      </c>
      <c r="I106" s="26" t="s">
        <v>214</v>
      </c>
      <c r="J106" s="27"/>
      <c r="K106" s="27"/>
      <c r="L106" s="27"/>
    </row>
    <row r="107" spans="1:12" ht="30" x14ac:dyDescent="0.25">
      <c r="A107" s="98"/>
      <c r="B107" s="103"/>
      <c r="C107" s="95"/>
      <c r="D107" s="91"/>
      <c r="E107" s="94"/>
      <c r="F107" s="50" t="s">
        <v>169</v>
      </c>
      <c r="G107" s="64" t="s">
        <v>97</v>
      </c>
      <c r="H107" s="26">
        <v>0.02</v>
      </c>
      <c r="I107" s="26" t="s">
        <v>214</v>
      </c>
      <c r="J107" s="27"/>
      <c r="K107" s="27"/>
      <c r="L107" s="27"/>
    </row>
    <row r="108" spans="1:12" ht="30" x14ac:dyDescent="0.25">
      <c r="A108" s="98"/>
      <c r="B108" s="103"/>
      <c r="C108" s="95"/>
      <c r="D108" s="91"/>
      <c r="E108" s="94"/>
      <c r="F108" s="50" t="str">
        <f>F102</f>
        <v>Træbehandling</v>
      </c>
      <c r="G108" s="64" t="s">
        <v>211</v>
      </c>
      <c r="H108" s="26">
        <v>0.77</v>
      </c>
      <c r="I108" s="26" t="s">
        <v>215</v>
      </c>
      <c r="J108" s="27"/>
      <c r="K108" s="27"/>
      <c r="L108" s="27"/>
    </row>
    <row r="109" spans="1:12" ht="30" x14ac:dyDescent="0.25">
      <c r="A109" s="98"/>
      <c r="B109" s="103"/>
      <c r="C109" s="95"/>
      <c r="D109" s="91"/>
      <c r="E109" s="94"/>
      <c r="F109" s="50" t="str">
        <f>F100</f>
        <v>Fastgørelse</v>
      </c>
      <c r="G109" s="64" t="s">
        <v>212</v>
      </c>
      <c r="H109" s="26">
        <v>0.15</v>
      </c>
      <c r="I109" s="26" t="s">
        <v>215</v>
      </c>
      <c r="J109" s="27"/>
      <c r="K109" s="27"/>
      <c r="L109" s="27"/>
    </row>
    <row r="110" spans="1:12" ht="30" x14ac:dyDescent="0.25">
      <c r="A110" s="98"/>
      <c r="B110" s="104" t="s">
        <v>156</v>
      </c>
      <c r="C110" s="90" t="s">
        <v>157</v>
      </c>
      <c r="D110" s="91">
        <v>20</v>
      </c>
      <c r="E110" s="94" t="s">
        <v>189</v>
      </c>
      <c r="F110" s="50" t="s">
        <v>161</v>
      </c>
      <c r="G110" s="64" t="s">
        <v>213</v>
      </c>
      <c r="H110" s="26">
        <v>0.57750000000000001</v>
      </c>
      <c r="I110" s="26" t="s">
        <v>214</v>
      </c>
      <c r="J110" s="27"/>
      <c r="K110" s="27"/>
      <c r="L110" s="27"/>
    </row>
    <row r="111" spans="1:12" ht="30" x14ac:dyDescent="0.25">
      <c r="A111" s="98"/>
      <c r="B111" s="104"/>
      <c r="C111" s="90"/>
      <c r="D111" s="91"/>
      <c r="E111" s="94"/>
      <c r="F111" s="50" t="s">
        <v>162</v>
      </c>
      <c r="G111" s="64" t="s">
        <v>97</v>
      </c>
      <c r="H111" s="26">
        <v>4.8500000000000001E-2</v>
      </c>
      <c r="I111" s="26" t="s">
        <v>214</v>
      </c>
      <c r="J111" s="27"/>
      <c r="K111" s="27"/>
      <c r="L111" s="27"/>
    </row>
    <row r="112" spans="1:12" ht="30" x14ac:dyDescent="0.25">
      <c r="A112" s="98"/>
      <c r="B112" s="104"/>
      <c r="C112" s="90"/>
      <c r="D112" s="91"/>
      <c r="E112" s="94"/>
      <c r="F112" s="50" t="s">
        <v>163</v>
      </c>
      <c r="G112" s="64" t="s">
        <v>212</v>
      </c>
      <c r="H112" s="26">
        <v>0.15</v>
      </c>
      <c r="I112" s="26" t="s">
        <v>215</v>
      </c>
      <c r="J112" s="27"/>
      <c r="K112" s="27"/>
      <c r="L112" s="27"/>
    </row>
    <row r="113" spans="1:12" ht="120" x14ac:dyDescent="0.25">
      <c r="A113" s="98"/>
      <c r="B113" s="104"/>
      <c r="C113" s="90"/>
      <c r="D113" s="91"/>
      <c r="E113" s="94"/>
      <c r="F113" s="50" t="s">
        <v>164</v>
      </c>
      <c r="G113" s="64" t="s">
        <v>210</v>
      </c>
      <c r="H113" s="26">
        <v>26.6</v>
      </c>
      <c r="I113" s="26" t="s">
        <v>216</v>
      </c>
      <c r="J113" s="27" t="s">
        <v>321</v>
      </c>
      <c r="K113" s="27" t="s">
        <v>320</v>
      </c>
      <c r="L113" s="27"/>
    </row>
    <row r="114" spans="1:12" ht="30" x14ac:dyDescent="0.25">
      <c r="A114" s="98"/>
      <c r="B114" s="104"/>
      <c r="C114" s="90"/>
      <c r="D114" s="91"/>
      <c r="E114" s="94"/>
      <c r="F114" s="50" t="s">
        <v>165</v>
      </c>
      <c r="G114" s="64" t="s">
        <v>211</v>
      </c>
      <c r="H114" s="26">
        <v>8.5399999999999991</v>
      </c>
      <c r="I114" s="26" t="s">
        <v>215</v>
      </c>
      <c r="J114" s="27"/>
      <c r="K114" s="27"/>
      <c r="L114" s="27"/>
    </row>
    <row r="115" spans="1:12" ht="120" x14ac:dyDescent="0.25">
      <c r="A115" s="98"/>
      <c r="B115" s="104"/>
      <c r="C115" s="90" t="s">
        <v>158</v>
      </c>
      <c r="D115" s="91">
        <v>20</v>
      </c>
      <c r="E115" s="94" t="s">
        <v>189</v>
      </c>
      <c r="F115" s="50" t="s">
        <v>166</v>
      </c>
      <c r="G115" s="64" t="s">
        <v>217</v>
      </c>
      <c r="H115" s="26">
        <v>7.7</v>
      </c>
      <c r="I115" s="26" t="s">
        <v>216</v>
      </c>
      <c r="J115" s="27" t="s">
        <v>321</v>
      </c>
      <c r="K115" s="27" t="s">
        <v>320</v>
      </c>
      <c r="L115" s="27"/>
    </row>
    <row r="116" spans="1:12" x14ac:dyDescent="0.25">
      <c r="A116" s="98"/>
      <c r="B116" s="104"/>
      <c r="C116" s="90"/>
      <c r="D116" s="91"/>
      <c r="E116" s="94"/>
      <c r="F116" s="50" t="s">
        <v>167</v>
      </c>
      <c r="G116" s="64" t="s">
        <v>218</v>
      </c>
      <c r="H116" s="26">
        <v>0.1232</v>
      </c>
      <c r="I116" s="26" t="s">
        <v>214</v>
      </c>
      <c r="J116" s="27"/>
      <c r="K116" s="27"/>
      <c r="L116" s="27"/>
    </row>
    <row r="117" spans="1:12" x14ac:dyDescent="0.25">
      <c r="A117" s="98"/>
      <c r="B117" s="104"/>
      <c r="C117" s="50" t="s">
        <v>159</v>
      </c>
      <c r="D117" s="77">
        <v>20</v>
      </c>
      <c r="E117" s="71" t="s">
        <v>189</v>
      </c>
      <c r="F117" s="49" t="s">
        <v>168</v>
      </c>
      <c r="G117" s="64" t="s">
        <v>219</v>
      </c>
      <c r="H117" s="26">
        <v>1.925</v>
      </c>
      <c r="I117" s="26" t="s">
        <v>214</v>
      </c>
      <c r="J117" s="27"/>
      <c r="K117" s="27"/>
      <c r="L117" s="27"/>
    </row>
    <row r="118" spans="1:12" ht="30" x14ac:dyDescent="0.25">
      <c r="A118" s="98"/>
      <c r="B118" s="104"/>
      <c r="C118" s="90" t="s">
        <v>160</v>
      </c>
      <c r="D118" s="92">
        <v>40</v>
      </c>
      <c r="E118" s="95" t="s">
        <v>189</v>
      </c>
      <c r="F118" s="50" t="str">
        <f>F110</f>
        <v>Bræddebeklædning</v>
      </c>
      <c r="G118" s="64" t="s">
        <v>213</v>
      </c>
      <c r="H118" s="26">
        <v>4.2000000000000003E-2</v>
      </c>
      <c r="I118" s="26" t="s">
        <v>214</v>
      </c>
      <c r="J118" s="27"/>
      <c r="K118" s="27"/>
      <c r="L118" s="27"/>
    </row>
    <row r="119" spans="1:12" ht="30" x14ac:dyDescent="0.25">
      <c r="A119" s="98"/>
      <c r="B119" s="104"/>
      <c r="C119" s="90"/>
      <c r="D119" s="92"/>
      <c r="E119" s="95"/>
      <c r="F119" s="50" t="s">
        <v>169</v>
      </c>
      <c r="G119" s="64" t="s">
        <v>97</v>
      </c>
      <c r="H119" s="26">
        <v>0.02</v>
      </c>
      <c r="I119" s="26" t="s">
        <v>214</v>
      </c>
      <c r="J119" s="27"/>
      <c r="K119" s="27"/>
      <c r="L119" s="27"/>
    </row>
    <row r="120" spans="1:12" ht="30" x14ac:dyDescent="0.25">
      <c r="A120" s="98"/>
      <c r="B120" s="104"/>
      <c r="C120" s="90"/>
      <c r="D120" s="92"/>
      <c r="E120" s="95"/>
      <c r="F120" s="50" t="str">
        <f>F114</f>
        <v>Træbehandling</v>
      </c>
      <c r="G120" s="64" t="s">
        <v>211</v>
      </c>
      <c r="H120" s="26">
        <v>0.77</v>
      </c>
      <c r="I120" s="26" t="s">
        <v>215</v>
      </c>
      <c r="J120" s="27"/>
      <c r="K120" s="27"/>
      <c r="L120" s="27"/>
    </row>
    <row r="121" spans="1:12" ht="30" x14ac:dyDescent="0.25">
      <c r="A121" s="98"/>
      <c r="B121" s="104"/>
      <c r="C121" s="90"/>
      <c r="D121" s="92"/>
      <c r="E121" s="95"/>
      <c r="F121" s="50" t="str">
        <f>F112</f>
        <v>Fastgørelse</v>
      </c>
      <c r="G121" s="64" t="s">
        <v>212</v>
      </c>
      <c r="H121" s="26">
        <v>0.15</v>
      </c>
      <c r="I121" s="26" t="s">
        <v>215</v>
      </c>
      <c r="J121" s="27"/>
      <c r="K121" s="27"/>
      <c r="L121" s="27"/>
    </row>
    <row r="122" spans="1:12" x14ac:dyDescent="0.25">
      <c r="A122" s="98"/>
      <c r="B122" s="90" t="s">
        <v>300</v>
      </c>
      <c r="C122" s="93" t="s">
        <v>301</v>
      </c>
      <c r="D122" s="91">
        <v>55</v>
      </c>
      <c r="E122" s="100" t="s">
        <v>189</v>
      </c>
      <c r="F122" s="49" t="s">
        <v>304</v>
      </c>
      <c r="G122" s="49" t="s">
        <v>308</v>
      </c>
      <c r="H122" s="26">
        <v>792</v>
      </c>
      <c r="I122" s="26" t="s">
        <v>215</v>
      </c>
      <c r="J122" s="27"/>
      <c r="K122" s="27"/>
      <c r="L122" s="27"/>
    </row>
    <row r="123" spans="1:12" x14ac:dyDescent="0.25">
      <c r="A123" s="98"/>
      <c r="B123" s="90"/>
      <c r="C123" s="93"/>
      <c r="D123" s="91"/>
      <c r="E123" s="101"/>
      <c r="F123" s="49" t="s">
        <v>305</v>
      </c>
      <c r="G123" s="49" t="s">
        <v>232</v>
      </c>
      <c r="H123" s="26">
        <v>0.55000000000000004</v>
      </c>
      <c r="I123" s="26" t="s">
        <v>215</v>
      </c>
      <c r="J123" s="27"/>
      <c r="K123" s="27"/>
      <c r="L123" s="27"/>
    </row>
    <row r="124" spans="1:12" ht="30" customHeight="1" x14ac:dyDescent="0.25">
      <c r="A124" s="98"/>
      <c r="B124" s="90"/>
      <c r="C124" s="93" t="s">
        <v>302</v>
      </c>
      <c r="D124" s="91">
        <v>55</v>
      </c>
      <c r="E124" s="94" t="s">
        <v>189</v>
      </c>
      <c r="F124" s="49" t="s">
        <v>304</v>
      </c>
      <c r="G124" s="49" t="s">
        <v>308</v>
      </c>
      <c r="H124" s="26">
        <v>2980</v>
      </c>
      <c r="I124" s="26" t="s">
        <v>215</v>
      </c>
      <c r="J124" s="27"/>
      <c r="K124" s="27"/>
      <c r="L124" s="27"/>
    </row>
    <row r="125" spans="1:12" ht="30" customHeight="1" x14ac:dyDescent="0.25">
      <c r="A125" s="98"/>
      <c r="B125" s="90"/>
      <c r="C125" s="93"/>
      <c r="D125" s="91"/>
      <c r="E125" s="94"/>
      <c r="F125" s="49" t="s">
        <v>274</v>
      </c>
      <c r="G125" s="49" t="s">
        <v>143</v>
      </c>
      <c r="H125" s="26">
        <v>7.82</v>
      </c>
      <c r="I125" s="26" t="s">
        <v>216</v>
      </c>
      <c r="J125" s="27"/>
      <c r="K125" s="27"/>
      <c r="L125" s="27"/>
    </row>
    <row r="126" spans="1:12" ht="30" customHeight="1" x14ac:dyDescent="0.25">
      <c r="A126" s="98"/>
      <c r="B126" s="90"/>
      <c r="C126" s="93"/>
      <c r="D126" s="91"/>
      <c r="E126" s="94"/>
      <c r="F126" s="49" t="s">
        <v>306</v>
      </c>
      <c r="G126" s="49" t="s">
        <v>144</v>
      </c>
      <c r="H126" s="26">
        <v>24.2</v>
      </c>
      <c r="I126" s="26" t="s">
        <v>215</v>
      </c>
      <c r="J126" s="27"/>
      <c r="K126" s="27"/>
      <c r="L126" s="27"/>
    </row>
    <row r="127" spans="1:12" x14ac:dyDescent="0.25">
      <c r="A127" s="98"/>
      <c r="B127" s="90"/>
      <c r="C127" s="93"/>
      <c r="D127" s="91"/>
      <c r="E127" s="94"/>
      <c r="F127" s="49" t="s">
        <v>305</v>
      </c>
      <c r="G127" s="49" t="s">
        <v>309</v>
      </c>
      <c r="H127" s="26">
        <v>1.61</v>
      </c>
      <c r="I127" s="26" t="s">
        <v>215</v>
      </c>
      <c r="J127" s="27"/>
      <c r="K127" s="27"/>
      <c r="L127" s="27"/>
    </row>
    <row r="128" spans="1:12" x14ac:dyDescent="0.25">
      <c r="A128" s="98"/>
      <c r="B128" s="90"/>
      <c r="C128" s="93" t="s">
        <v>303</v>
      </c>
      <c r="D128" s="91">
        <v>55</v>
      </c>
      <c r="E128" s="94" t="s">
        <v>189</v>
      </c>
      <c r="F128" s="49" t="s">
        <v>304</v>
      </c>
      <c r="G128" s="49" t="s">
        <v>308</v>
      </c>
      <c r="H128" s="26">
        <v>950</v>
      </c>
      <c r="I128" s="26" t="s">
        <v>215</v>
      </c>
      <c r="J128" s="27"/>
      <c r="K128" s="27"/>
      <c r="L128" s="27"/>
    </row>
    <row r="129" spans="1:12" x14ac:dyDescent="0.25">
      <c r="A129" s="98"/>
      <c r="B129" s="90"/>
      <c r="C129" s="93"/>
      <c r="D129" s="91"/>
      <c r="E129" s="94"/>
      <c r="F129" s="49" t="s">
        <v>307</v>
      </c>
      <c r="G129" s="49" t="s">
        <v>242</v>
      </c>
      <c r="H129" s="26">
        <v>7.26</v>
      </c>
      <c r="I129" s="26" t="s">
        <v>215</v>
      </c>
      <c r="J129" s="27"/>
      <c r="K129" s="27"/>
      <c r="L129" s="27"/>
    </row>
    <row r="130" spans="1:12" x14ac:dyDescent="0.25">
      <c r="A130" s="98"/>
      <c r="B130" s="90"/>
      <c r="C130" s="93"/>
      <c r="D130" s="91"/>
      <c r="E130" s="94"/>
      <c r="F130" s="49" t="s">
        <v>274</v>
      </c>
      <c r="G130" s="49" t="s">
        <v>143</v>
      </c>
      <c r="H130" s="26">
        <v>4.4000000000000004</v>
      </c>
      <c r="I130" s="26" t="s">
        <v>216</v>
      </c>
      <c r="J130" s="27"/>
      <c r="K130" s="27"/>
      <c r="L130" s="27"/>
    </row>
    <row r="131" spans="1:12" x14ac:dyDescent="0.25">
      <c r="A131" s="99"/>
      <c r="B131" s="90"/>
      <c r="C131" s="93"/>
      <c r="D131" s="91"/>
      <c r="E131" s="94"/>
      <c r="F131" s="49" t="s">
        <v>306</v>
      </c>
      <c r="G131" s="49" t="s">
        <v>144</v>
      </c>
      <c r="H131" s="26">
        <v>13.6</v>
      </c>
      <c r="I131" s="26" t="s">
        <v>215</v>
      </c>
      <c r="J131" s="27"/>
      <c r="K131" s="27"/>
      <c r="L131" s="27"/>
    </row>
    <row r="132" spans="1:12" x14ac:dyDescent="0.25">
      <c r="A132" s="17" t="s">
        <v>22</v>
      </c>
      <c r="B132" s="18"/>
      <c r="C132" s="18"/>
      <c r="D132" s="19"/>
      <c r="E132" s="20"/>
      <c r="F132" s="21"/>
      <c r="G132" s="21"/>
      <c r="H132" s="20"/>
      <c r="I132" s="20"/>
      <c r="J132" s="22"/>
      <c r="K132" s="22"/>
      <c r="L132" s="22"/>
    </row>
    <row r="133" spans="1:12" x14ac:dyDescent="0.25">
      <c r="A133" s="23" t="s">
        <v>48</v>
      </c>
      <c r="B133" s="48" t="s">
        <v>170</v>
      </c>
      <c r="C133" s="23" t="s">
        <v>229</v>
      </c>
      <c r="D133" s="25">
        <v>1466</v>
      </c>
      <c r="E133" s="26" t="s">
        <v>190</v>
      </c>
      <c r="F133" s="49" t="s">
        <v>174</v>
      </c>
      <c r="G133" s="49" t="s">
        <v>230</v>
      </c>
      <c r="H133" s="26">
        <v>2.5484599999999999</v>
      </c>
      <c r="I133" s="26" t="s">
        <v>222</v>
      </c>
      <c r="J133" s="27"/>
      <c r="K133" s="27"/>
      <c r="L133" s="27"/>
    </row>
    <row r="134" spans="1:12" x14ac:dyDescent="0.25">
      <c r="A134" s="17" t="s">
        <v>47</v>
      </c>
      <c r="B134" s="18"/>
      <c r="C134" s="18"/>
      <c r="D134" s="19"/>
      <c r="E134" s="20"/>
      <c r="F134" s="21"/>
      <c r="G134" s="21"/>
      <c r="H134" s="20"/>
      <c r="I134" s="20"/>
      <c r="J134" s="22"/>
      <c r="K134" s="22"/>
      <c r="L134" s="22"/>
    </row>
    <row r="135" spans="1:12" x14ac:dyDescent="0.25">
      <c r="A135" s="23" t="s">
        <v>49</v>
      </c>
      <c r="B135" s="24" t="s">
        <v>292</v>
      </c>
      <c r="C135" s="23"/>
      <c r="D135" s="25"/>
      <c r="E135" s="26"/>
      <c r="F135" s="26"/>
      <c r="G135" s="26"/>
      <c r="H135" s="26"/>
      <c r="I135" s="26"/>
      <c r="J135" s="27"/>
      <c r="K135" s="27"/>
      <c r="L135" s="27"/>
    </row>
    <row r="136" spans="1:12" x14ac:dyDescent="0.25">
      <c r="A136" s="23" t="s">
        <v>50</v>
      </c>
      <c r="B136" s="24" t="s">
        <v>292</v>
      </c>
      <c r="C136" s="23"/>
      <c r="D136" s="25"/>
      <c r="E136" s="26"/>
      <c r="F136" s="26"/>
      <c r="G136" s="26"/>
      <c r="H136" s="26"/>
      <c r="I136" s="26"/>
      <c r="J136" s="27"/>
      <c r="K136" s="27"/>
      <c r="L136" s="27"/>
    </row>
    <row r="137" spans="1:12" x14ac:dyDescent="0.25">
      <c r="A137" s="28" t="s">
        <v>51</v>
      </c>
      <c r="B137" s="24" t="s">
        <v>292</v>
      </c>
      <c r="C137" s="23"/>
      <c r="D137" s="25"/>
      <c r="E137" s="26"/>
      <c r="F137" s="26"/>
      <c r="G137" s="26"/>
      <c r="H137" s="26"/>
      <c r="I137" s="26"/>
      <c r="J137" s="27"/>
      <c r="K137" s="27"/>
      <c r="L137" s="27"/>
    </row>
    <row r="138" spans="1:12" x14ac:dyDescent="0.25">
      <c r="A138" s="28" t="s">
        <v>52</v>
      </c>
      <c r="B138" s="24" t="s">
        <v>292</v>
      </c>
      <c r="C138" s="23"/>
      <c r="D138" s="25"/>
      <c r="E138" s="26"/>
      <c r="F138" s="26"/>
      <c r="G138" s="26"/>
      <c r="H138" s="26"/>
      <c r="I138" s="26"/>
      <c r="J138" s="27"/>
      <c r="K138" s="27"/>
      <c r="L138" s="27"/>
    </row>
    <row r="139" spans="1:12" x14ac:dyDescent="0.25">
      <c r="A139" s="28" t="s">
        <v>53</v>
      </c>
      <c r="B139" s="24" t="s">
        <v>292</v>
      </c>
      <c r="C139" s="23"/>
      <c r="D139" s="25"/>
      <c r="E139" s="26"/>
      <c r="F139" s="26"/>
      <c r="G139" s="26"/>
      <c r="H139" s="26"/>
      <c r="I139" s="26"/>
      <c r="J139" s="27"/>
      <c r="K139" s="27"/>
      <c r="L139" s="27"/>
    </row>
    <row r="140" spans="1:12" x14ac:dyDescent="0.25">
      <c r="A140" s="23" t="s">
        <v>54</v>
      </c>
      <c r="B140" s="24" t="s">
        <v>292</v>
      </c>
      <c r="C140" s="23"/>
      <c r="D140" s="25"/>
      <c r="E140" s="26"/>
      <c r="F140" s="26"/>
      <c r="G140" s="26"/>
      <c r="H140" s="26"/>
      <c r="I140" s="26"/>
      <c r="J140" s="27"/>
      <c r="K140" s="27"/>
      <c r="L140" s="27"/>
    </row>
    <row r="141" spans="1:12" x14ac:dyDescent="0.25">
      <c r="A141" s="17" t="s">
        <v>23</v>
      </c>
      <c r="B141" s="18"/>
      <c r="C141" s="18"/>
      <c r="D141" s="19"/>
      <c r="E141" s="20"/>
      <c r="F141" s="21"/>
      <c r="G141" s="21"/>
      <c r="H141" s="20"/>
      <c r="I141" s="20"/>
      <c r="J141" s="22"/>
      <c r="K141" s="22"/>
      <c r="L141" s="22"/>
    </row>
    <row r="142" spans="1:12" ht="45" x14ac:dyDescent="0.25">
      <c r="A142" s="23" t="s">
        <v>287</v>
      </c>
      <c r="B142" s="48" t="s">
        <v>287</v>
      </c>
      <c r="C142" s="23" t="s">
        <v>223</v>
      </c>
      <c r="D142" s="25">
        <v>2661</v>
      </c>
      <c r="E142" s="26" t="s">
        <v>28</v>
      </c>
      <c r="F142" s="49" t="s">
        <v>176</v>
      </c>
      <c r="G142" s="64" t="s">
        <v>225</v>
      </c>
      <c r="H142" s="26">
        <v>1</v>
      </c>
      <c r="I142" s="26" t="s">
        <v>95</v>
      </c>
      <c r="J142" s="27"/>
      <c r="K142" s="27"/>
      <c r="L142" s="27"/>
    </row>
    <row r="143" spans="1:12" x14ac:dyDescent="0.25">
      <c r="A143" s="23" t="s">
        <v>56</v>
      </c>
      <c r="B143" s="24" t="s">
        <v>292</v>
      </c>
      <c r="C143" s="23"/>
      <c r="D143" s="25"/>
      <c r="E143" s="26"/>
      <c r="F143" s="26"/>
      <c r="G143" s="26"/>
      <c r="H143" s="26"/>
      <c r="I143" s="26"/>
      <c r="J143" s="27"/>
      <c r="K143" s="27"/>
      <c r="L143" s="27"/>
    </row>
    <row r="144" spans="1:12" x14ac:dyDescent="0.25">
      <c r="A144" s="28" t="s">
        <v>57</v>
      </c>
      <c r="B144" s="24" t="s">
        <v>292</v>
      </c>
      <c r="C144" s="23"/>
      <c r="D144" s="25"/>
      <c r="E144" s="26"/>
      <c r="F144" s="26"/>
      <c r="G144" s="26"/>
      <c r="H144" s="26"/>
      <c r="I144" s="26"/>
      <c r="J144" s="27"/>
      <c r="K144" s="27"/>
      <c r="L144" s="27"/>
    </row>
    <row r="145" spans="1:12" x14ac:dyDescent="0.25">
      <c r="A145" s="28" t="s">
        <v>58</v>
      </c>
      <c r="B145" s="24" t="s">
        <v>292</v>
      </c>
      <c r="C145" s="23"/>
      <c r="D145" s="25"/>
      <c r="E145" s="26"/>
      <c r="F145" s="26"/>
      <c r="G145" s="26"/>
      <c r="H145" s="26"/>
      <c r="I145" s="26"/>
      <c r="J145" s="27"/>
      <c r="K145" s="27"/>
      <c r="L145" s="27"/>
    </row>
    <row r="146" spans="1:12" x14ac:dyDescent="0.25">
      <c r="A146" s="105" t="s">
        <v>59</v>
      </c>
      <c r="B146" s="95" t="s">
        <v>220</v>
      </c>
      <c r="C146" s="80" t="s">
        <v>177</v>
      </c>
      <c r="D146" s="25">
        <v>23</v>
      </c>
      <c r="E146" s="26" t="s">
        <v>189</v>
      </c>
      <c r="F146" s="49" t="s">
        <v>177</v>
      </c>
      <c r="G146" s="26" t="s">
        <v>228</v>
      </c>
      <c r="H146" s="26">
        <v>59</v>
      </c>
      <c r="I146" s="26" t="s">
        <v>215</v>
      </c>
      <c r="J146" s="27"/>
      <c r="K146" s="27"/>
      <c r="L146" s="27"/>
    </row>
    <row r="147" spans="1:12" x14ac:dyDescent="0.25">
      <c r="A147" s="105"/>
      <c r="B147" s="95"/>
      <c r="C147" s="80" t="s">
        <v>178</v>
      </c>
      <c r="D147" s="25">
        <v>23</v>
      </c>
      <c r="E147" s="26" t="s">
        <v>189</v>
      </c>
      <c r="F147" s="49" t="s">
        <v>178</v>
      </c>
      <c r="G147" s="26" t="s">
        <v>228</v>
      </c>
      <c r="H147" s="26">
        <v>76</v>
      </c>
      <c r="I147" s="26" t="s">
        <v>215</v>
      </c>
      <c r="J147" s="27"/>
      <c r="K147" s="27"/>
      <c r="L147" s="27"/>
    </row>
    <row r="148" spans="1:12" x14ac:dyDescent="0.25">
      <c r="A148" s="23" t="s">
        <v>55</v>
      </c>
      <c r="B148" s="24" t="s">
        <v>292</v>
      </c>
      <c r="C148" s="23"/>
      <c r="D148" s="25"/>
      <c r="E148" s="26"/>
      <c r="F148" s="26"/>
      <c r="G148" s="26"/>
      <c r="H148" s="26"/>
      <c r="I148" s="26"/>
      <c r="J148" s="27"/>
      <c r="K148" s="27"/>
      <c r="L148" s="27"/>
    </row>
    <row r="149" spans="1:12" x14ac:dyDescent="0.25">
      <c r="A149" s="23" t="s">
        <v>289</v>
      </c>
      <c r="B149" s="48" t="s">
        <v>175</v>
      </c>
      <c r="C149" s="48" t="s">
        <v>175</v>
      </c>
      <c r="D149" s="25">
        <v>55</v>
      </c>
      <c r="E149" s="26" t="s">
        <v>189</v>
      </c>
      <c r="F149" s="49" t="s">
        <v>175</v>
      </c>
      <c r="G149" s="64" t="s">
        <v>226</v>
      </c>
      <c r="H149" s="26">
        <v>1</v>
      </c>
      <c r="I149" s="26" t="s">
        <v>227</v>
      </c>
      <c r="J149" s="27"/>
      <c r="K149" s="27"/>
      <c r="L149" s="27"/>
    </row>
    <row r="150" spans="1:12" x14ac:dyDescent="0.25">
      <c r="A150" s="17" t="s">
        <v>1</v>
      </c>
      <c r="B150" s="18"/>
      <c r="C150" s="18"/>
      <c r="D150" s="19"/>
      <c r="E150" s="20"/>
      <c r="F150" s="21"/>
      <c r="G150" s="21"/>
      <c r="H150" s="20"/>
      <c r="I150" s="20"/>
      <c r="J150" s="22"/>
      <c r="K150" s="22"/>
      <c r="L150" s="22"/>
    </row>
    <row r="151" spans="1:12" ht="45" x14ac:dyDescent="0.25">
      <c r="A151" s="28" t="s">
        <v>60</v>
      </c>
      <c r="B151" s="48" t="s">
        <v>179</v>
      </c>
      <c r="C151" s="23"/>
      <c r="D151" s="25">
        <v>55</v>
      </c>
      <c r="E151" s="26" t="s">
        <v>189</v>
      </c>
      <c r="F151" s="72" t="s">
        <v>180</v>
      </c>
      <c r="G151" s="64" t="s">
        <v>221</v>
      </c>
      <c r="H151" s="26">
        <v>1.5249999999999999</v>
      </c>
      <c r="I151" s="26" t="s">
        <v>222</v>
      </c>
      <c r="J151" s="27"/>
      <c r="K151" s="27"/>
      <c r="L151" s="27"/>
    </row>
    <row r="152" spans="1:12" x14ac:dyDescent="0.25">
      <c r="A152" s="23" t="s">
        <v>70</v>
      </c>
      <c r="B152" s="24" t="s">
        <v>292</v>
      </c>
      <c r="C152" s="23"/>
      <c r="D152" s="25"/>
      <c r="E152" s="26"/>
      <c r="F152" s="26"/>
      <c r="G152" s="26"/>
      <c r="H152" s="26"/>
      <c r="I152" s="26"/>
      <c r="J152" s="26"/>
      <c r="K152" s="26"/>
      <c r="L152" s="26"/>
    </row>
    <row r="153" spans="1:12" ht="30" x14ac:dyDescent="0.25">
      <c r="A153" s="23" t="s">
        <v>61</v>
      </c>
      <c r="B153" s="48" t="s">
        <v>181</v>
      </c>
      <c r="C153" s="23"/>
      <c r="D153" s="25">
        <v>1958</v>
      </c>
      <c r="E153" s="26" t="s">
        <v>190</v>
      </c>
      <c r="F153" s="49" t="s">
        <v>182</v>
      </c>
      <c r="G153" s="64" t="s">
        <v>224</v>
      </c>
      <c r="H153" s="26">
        <v>43</v>
      </c>
      <c r="I153" s="26" t="s">
        <v>215</v>
      </c>
      <c r="J153" s="27"/>
      <c r="K153" s="27"/>
      <c r="L153" s="27"/>
    </row>
    <row r="154" spans="1:12" ht="30" x14ac:dyDescent="0.25">
      <c r="A154" s="23" t="s">
        <v>62</v>
      </c>
      <c r="B154" s="24" t="s">
        <v>292</v>
      </c>
      <c r="C154" s="23"/>
      <c r="D154" s="25"/>
      <c r="E154" s="26"/>
      <c r="F154" s="26"/>
      <c r="G154" s="26"/>
      <c r="H154" s="26"/>
      <c r="I154" s="26"/>
      <c r="J154" s="27"/>
      <c r="K154" s="27"/>
      <c r="L154" s="27"/>
    </row>
    <row r="155" spans="1:12" x14ac:dyDescent="0.25">
      <c r="A155" s="23" t="s">
        <v>63</v>
      </c>
      <c r="B155" s="24" t="s">
        <v>292</v>
      </c>
      <c r="C155" s="23"/>
      <c r="D155" s="25"/>
      <c r="E155" s="26"/>
      <c r="F155" s="26"/>
      <c r="G155" s="26"/>
      <c r="H155" s="26"/>
      <c r="I155" s="26"/>
      <c r="J155" s="27"/>
      <c r="K155" s="27"/>
      <c r="L155" s="27"/>
    </row>
    <row r="156" spans="1:12" x14ac:dyDescent="0.25">
      <c r="A156" s="23" t="s">
        <v>64</v>
      </c>
      <c r="B156" s="24" t="s">
        <v>292</v>
      </c>
      <c r="C156" s="23"/>
      <c r="D156" s="25"/>
      <c r="E156" s="26"/>
      <c r="F156" s="26"/>
      <c r="G156" s="26"/>
      <c r="H156" s="26"/>
      <c r="I156" s="26"/>
      <c r="J156" s="27"/>
      <c r="K156" s="27"/>
      <c r="L156" s="27"/>
    </row>
    <row r="157" spans="1:12" x14ac:dyDescent="0.25">
      <c r="A157" s="23" t="s">
        <v>65</v>
      </c>
      <c r="B157" s="24" t="s">
        <v>292</v>
      </c>
      <c r="C157" s="23"/>
      <c r="D157" s="25"/>
      <c r="E157" s="26"/>
      <c r="F157" s="26"/>
      <c r="G157" s="26"/>
      <c r="H157" s="26"/>
      <c r="I157" s="26"/>
      <c r="J157" s="27"/>
      <c r="K157" s="27"/>
      <c r="L157" s="27"/>
    </row>
    <row r="158" spans="1:12" x14ac:dyDescent="0.25">
      <c r="A158" s="23" t="s">
        <v>66</v>
      </c>
      <c r="B158" s="24" t="s">
        <v>292</v>
      </c>
      <c r="C158" s="23"/>
      <c r="D158" s="25"/>
      <c r="E158" s="26"/>
      <c r="F158" s="26"/>
      <c r="G158" s="26"/>
      <c r="H158" s="26"/>
      <c r="I158" s="26"/>
      <c r="J158" s="27"/>
      <c r="K158" s="27"/>
      <c r="L158" s="27"/>
    </row>
    <row r="159" spans="1:12" x14ac:dyDescent="0.25">
      <c r="A159" s="23" t="s">
        <v>67</v>
      </c>
      <c r="B159" s="24" t="s">
        <v>292</v>
      </c>
      <c r="C159" s="23"/>
      <c r="D159" s="25"/>
      <c r="E159" s="26"/>
      <c r="F159" s="26"/>
      <c r="G159" s="26"/>
      <c r="H159" s="26"/>
      <c r="I159" s="26"/>
      <c r="J159" s="27"/>
      <c r="K159" s="27"/>
      <c r="L159" s="27"/>
    </row>
    <row r="160" spans="1:12" x14ac:dyDescent="0.25">
      <c r="A160" s="23" t="s">
        <v>68</v>
      </c>
      <c r="B160" s="24" t="s">
        <v>292</v>
      </c>
      <c r="C160" s="23"/>
      <c r="D160" s="25"/>
      <c r="E160" s="26"/>
      <c r="F160" s="26"/>
      <c r="G160" s="26"/>
      <c r="H160" s="26"/>
      <c r="I160" s="26"/>
      <c r="J160" s="27"/>
      <c r="K160" s="27"/>
      <c r="L160" s="27"/>
    </row>
    <row r="161" spans="1:12" x14ac:dyDescent="0.25">
      <c r="A161" s="28" t="s">
        <v>69</v>
      </c>
      <c r="B161" s="24" t="s">
        <v>292</v>
      </c>
      <c r="C161" s="23"/>
      <c r="D161" s="25"/>
      <c r="E161" s="26"/>
      <c r="F161" s="26"/>
      <c r="G161" s="26"/>
      <c r="H161" s="26"/>
      <c r="I161" s="26"/>
      <c r="J161" s="27"/>
      <c r="K161" s="27"/>
      <c r="L161" s="27"/>
    </row>
    <row r="162" spans="1:12" x14ac:dyDescent="0.25">
      <c r="A162" s="23" t="s">
        <v>70</v>
      </c>
      <c r="B162" s="24" t="s">
        <v>292</v>
      </c>
      <c r="C162" s="23"/>
      <c r="D162" s="25"/>
      <c r="E162" s="26"/>
      <c r="F162" s="26"/>
      <c r="G162" s="26"/>
      <c r="H162" s="26"/>
      <c r="I162" s="26"/>
      <c r="J162" s="27"/>
      <c r="K162" s="27"/>
      <c r="L162" s="27"/>
    </row>
    <row r="163" spans="1:12" x14ac:dyDescent="0.25">
      <c r="A163" s="17" t="s">
        <v>21</v>
      </c>
      <c r="B163" s="18"/>
      <c r="C163" s="18"/>
      <c r="D163" s="19"/>
      <c r="E163" s="20"/>
      <c r="F163" s="21"/>
      <c r="G163" s="21"/>
      <c r="H163" s="20"/>
      <c r="I163" s="20"/>
      <c r="J163" s="22"/>
      <c r="K163" s="22"/>
      <c r="L163" s="22"/>
    </row>
    <row r="164" spans="1:12" x14ac:dyDescent="0.25">
      <c r="A164" s="94" t="s">
        <v>277</v>
      </c>
      <c r="B164" s="94" t="s">
        <v>277</v>
      </c>
      <c r="C164" s="48" t="s">
        <v>171</v>
      </c>
      <c r="D164" s="25">
        <v>1466</v>
      </c>
      <c r="E164" s="26" t="s">
        <v>190</v>
      </c>
      <c r="F164" s="49" t="s">
        <v>173</v>
      </c>
      <c r="G164" s="49" t="s">
        <v>174</v>
      </c>
      <c r="H164" s="26">
        <v>1.61</v>
      </c>
      <c r="I164" s="26" t="s">
        <v>222</v>
      </c>
      <c r="J164" s="27"/>
      <c r="K164" s="27"/>
      <c r="L164" s="27"/>
    </row>
    <row r="165" spans="1:12" x14ac:dyDescent="0.25">
      <c r="A165" s="94"/>
      <c r="B165" s="94"/>
      <c r="C165" s="48" t="s">
        <v>172</v>
      </c>
      <c r="D165" s="25">
        <v>1321</v>
      </c>
      <c r="E165" s="26" t="s">
        <v>190</v>
      </c>
      <c r="F165" s="49" t="s">
        <v>174</v>
      </c>
      <c r="G165" s="49" t="s">
        <v>174</v>
      </c>
      <c r="H165" s="26">
        <v>1.61</v>
      </c>
      <c r="I165" s="26" t="s">
        <v>222</v>
      </c>
      <c r="J165" s="27"/>
      <c r="K165" s="27"/>
      <c r="L165" s="27"/>
    </row>
    <row r="166" spans="1:12" x14ac:dyDescent="0.25">
      <c r="A166" s="17" t="s">
        <v>24</v>
      </c>
      <c r="B166" s="18"/>
      <c r="C166" s="18"/>
      <c r="D166" s="19"/>
      <c r="E166" s="20"/>
      <c r="F166" s="21"/>
      <c r="G166" s="21"/>
      <c r="H166" s="20"/>
      <c r="I166" s="20"/>
      <c r="J166" s="22"/>
      <c r="K166" s="22"/>
      <c r="L166" s="22"/>
    </row>
    <row r="167" spans="1:12" x14ac:dyDescent="0.25">
      <c r="A167" s="28" t="s">
        <v>71</v>
      </c>
      <c r="B167" s="24" t="s">
        <v>292</v>
      </c>
      <c r="C167" s="23"/>
      <c r="D167" s="25"/>
      <c r="E167" s="26"/>
      <c r="F167" s="26"/>
      <c r="G167" s="26"/>
      <c r="H167" s="26"/>
      <c r="I167" s="26"/>
      <c r="J167" s="27"/>
      <c r="K167" s="27"/>
      <c r="L167" s="27"/>
    </row>
    <row r="168" spans="1:12" x14ac:dyDescent="0.25">
      <c r="A168" s="28" t="s">
        <v>72</v>
      </c>
      <c r="B168" s="24" t="s">
        <v>292</v>
      </c>
      <c r="C168" s="23"/>
      <c r="D168" s="25"/>
      <c r="E168" s="26"/>
      <c r="F168" s="26"/>
      <c r="G168" s="26"/>
      <c r="H168" s="26"/>
      <c r="I168" s="26"/>
      <c r="J168" s="27"/>
      <c r="K168" s="27"/>
      <c r="L168" s="27"/>
    </row>
    <row r="169" spans="1:12" x14ac:dyDescent="0.25">
      <c r="A169" s="28" t="s">
        <v>73</v>
      </c>
      <c r="B169" s="24" t="s">
        <v>292</v>
      </c>
      <c r="C169" s="23"/>
      <c r="D169" s="25"/>
      <c r="E169" s="26"/>
      <c r="F169" s="26"/>
      <c r="G169" s="26"/>
      <c r="H169" s="26"/>
      <c r="I169" s="26"/>
      <c r="J169" s="27"/>
      <c r="K169" s="27"/>
      <c r="L169" s="27"/>
    </row>
    <row r="170" spans="1:12" x14ac:dyDescent="0.25">
      <c r="A170" s="23" t="s">
        <v>74</v>
      </c>
      <c r="B170" s="24" t="s">
        <v>292</v>
      </c>
      <c r="C170" s="23"/>
      <c r="D170" s="25"/>
      <c r="E170" s="26"/>
      <c r="F170" s="26"/>
      <c r="G170" s="26"/>
      <c r="H170" s="26"/>
      <c r="I170" s="26"/>
      <c r="J170" s="27"/>
      <c r="K170" s="27"/>
      <c r="L170" s="27"/>
    </row>
    <row r="171" spans="1:12" x14ac:dyDescent="0.25">
      <c r="A171" s="23" t="s">
        <v>183</v>
      </c>
      <c r="B171" s="48" t="s">
        <v>183</v>
      </c>
      <c r="C171" s="48" t="s">
        <v>281</v>
      </c>
      <c r="D171" s="25">
        <v>1</v>
      </c>
      <c r="E171" s="26" t="s">
        <v>189</v>
      </c>
      <c r="F171" s="49" t="s">
        <v>186</v>
      </c>
      <c r="G171" s="49" t="s">
        <v>186</v>
      </c>
      <c r="H171" s="26">
        <v>1.8</v>
      </c>
      <c r="I171" s="26" t="s">
        <v>282</v>
      </c>
      <c r="J171" s="26"/>
      <c r="K171" s="26"/>
      <c r="L171" s="26"/>
    </row>
    <row r="172" spans="1:12" ht="30" x14ac:dyDescent="0.25">
      <c r="A172" s="94" t="s">
        <v>184</v>
      </c>
      <c r="B172" s="95" t="s">
        <v>185</v>
      </c>
      <c r="C172" s="23" t="s">
        <v>187</v>
      </c>
      <c r="D172" s="25">
        <v>253</v>
      </c>
      <c r="E172" s="26" t="s">
        <v>190</v>
      </c>
      <c r="F172" s="49" t="s">
        <v>187</v>
      </c>
      <c r="G172" s="26" t="s">
        <v>234</v>
      </c>
      <c r="H172" s="26">
        <v>1</v>
      </c>
      <c r="I172" s="26" t="s">
        <v>236</v>
      </c>
      <c r="J172" s="26"/>
      <c r="K172" s="26"/>
      <c r="L172" s="26"/>
    </row>
    <row r="173" spans="1:12" ht="30" x14ac:dyDescent="0.25">
      <c r="A173" s="94"/>
      <c r="B173" s="95"/>
      <c r="C173" s="23" t="s">
        <v>187</v>
      </c>
      <c r="D173" s="25">
        <v>1502</v>
      </c>
      <c r="E173" s="26" t="s">
        <v>190</v>
      </c>
      <c r="F173" s="49" t="s">
        <v>188</v>
      </c>
      <c r="G173" s="26" t="s">
        <v>235</v>
      </c>
      <c r="H173" s="26">
        <v>1</v>
      </c>
      <c r="I173" s="26" t="s">
        <v>236</v>
      </c>
      <c r="J173" s="26"/>
      <c r="K173" s="26"/>
      <c r="L173" s="26"/>
    </row>
  </sheetData>
  <mergeCells count="120">
    <mergeCell ref="C32:C33"/>
    <mergeCell ref="D36:D37"/>
    <mergeCell ref="E36:E37"/>
    <mergeCell ref="C38:C41"/>
    <mergeCell ref="D38:D41"/>
    <mergeCell ref="E38:E41"/>
    <mergeCell ref="A30:A37"/>
    <mergeCell ref="B38:B41"/>
    <mergeCell ref="A38:A41"/>
    <mergeCell ref="D16:D19"/>
    <mergeCell ref="E16:E19"/>
    <mergeCell ref="C20:C23"/>
    <mergeCell ref="D34:D35"/>
    <mergeCell ref="E34:E35"/>
    <mergeCell ref="C36:C37"/>
    <mergeCell ref="A172:A173"/>
    <mergeCell ref="A67:A70"/>
    <mergeCell ref="A72:A77"/>
    <mergeCell ref="B98:B109"/>
    <mergeCell ref="B110:B121"/>
    <mergeCell ref="A146:A147"/>
    <mergeCell ref="A164:A165"/>
    <mergeCell ref="B164:B165"/>
    <mergeCell ref="B172:B173"/>
    <mergeCell ref="B146:B147"/>
    <mergeCell ref="A45:A50"/>
    <mergeCell ref="B45:B50"/>
    <mergeCell ref="C46:C50"/>
    <mergeCell ref="D46:D50"/>
    <mergeCell ref="E46:E50"/>
    <mergeCell ref="C30:C31"/>
    <mergeCell ref="D30:D31"/>
    <mergeCell ref="E30:E31"/>
    <mergeCell ref="A4:A14"/>
    <mergeCell ref="A16:A26"/>
    <mergeCell ref="F46:F50"/>
    <mergeCell ref="D20:D23"/>
    <mergeCell ref="E20:E23"/>
    <mergeCell ref="C24:C26"/>
    <mergeCell ref="D24:D26"/>
    <mergeCell ref="E24:E26"/>
    <mergeCell ref="C4:C8"/>
    <mergeCell ref="D4:D8"/>
    <mergeCell ref="E4:E8"/>
    <mergeCell ref="C9:C11"/>
    <mergeCell ref="D9:D11"/>
    <mergeCell ref="E9:E11"/>
    <mergeCell ref="C12:C14"/>
    <mergeCell ref="D12:D14"/>
    <mergeCell ref="E12:E14"/>
    <mergeCell ref="C16:C19"/>
    <mergeCell ref="D32:D33"/>
    <mergeCell ref="E32:E33"/>
    <mergeCell ref="C34:C35"/>
    <mergeCell ref="B4:B14"/>
    <mergeCell ref="B16:B26"/>
    <mergeCell ref="B30:B37"/>
    <mergeCell ref="F52:F55"/>
    <mergeCell ref="D88:D91"/>
    <mergeCell ref="E88:E91"/>
    <mergeCell ref="B67:B70"/>
    <mergeCell ref="C67:C70"/>
    <mergeCell ref="D67:D70"/>
    <mergeCell ref="E67:E70"/>
    <mergeCell ref="B72:B77"/>
    <mergeCell ref="C72:C73"/>
    <mergeCell ref="C74:C75"/>
    <mergeCell ref="C76:C77"/>
    <mergeCell ref="D72:D73"/>
    <mergeCell ref="D74:D75"/>
    <mergeCell ref="D76:D77"/>
    <mergeCell ref="E72:E73"/>
    <mergeCell ref="E74:E75"/>
    <mergeCell ref="E76:E77"/>
    <mergeCell ref="B63:B65"/>
    <mergeCell ref="B59:B62"/>
    <mergeCell ref="C59:C62"/>
    <mergeCell ref="C63:C64"/>
    <mergeCell ref="D59:D62"/>
    <mergeCell ref="E59:E62"/>
    <mergeCell ref="E63:E64"/>
    <mergeCell ref="D52:D55"/>
    <mergeCell ref="E52:E55"/>
    <mergeCell ref="A59:A65"/>
    <mergeCell ref="D63:D64"/>
    <mergeCell ref="A51:A55"/>
    <mergeCell ref="B52:B55"/>
    <mergeCell ref="C52:C55"/>
    <mergeCell ref="A98:A131"/>
    <mergeCell ref="B122:B131"/>
    <mergeCell ref="E122:E123"/>
    <mergeCell ref="E98:E102"/>
    <mergeCell ref="D103:D104"/>
    <mergeCell ref="E103:E104"/>
    <mergeCell ref="D106:D109"/>
    <mergeCell ref="E106:E109"/>
    <mergeCell ref="D110:D114"/>
    <mergeCell ref="E110:E114"/>
    <mergeCell ref="C98:C102"/>
    <mergeCell ref="C103:C104"/>
    <mergeCell ref="C122:C123"/>
    <mergeCell ref="D122:D123"/>
    <mergeCell ref="B88:B91"/>
    <mergeCell ref="A88:A91"/>
    <mergeCell ref="C88:C91"/>
    <mergeCell ref="C118:C121"/>
    <mergeCell ref="D98:D102"/>
    <mergeCell ref="D118:D121"/>
    <mergeCell ref="C124:C127"/>
    <mergeCell ref="D124:D127"/>
    <mergeCell ref="E124:E127"/>
    <mergeCell ref="C128:C131"/>
    <mergeCell ref="D128:D131"/>
    <mergeCell ref="E128:E131"/>
    <mergeCell ref="D115:D116"/>
    <mergeCell ref="E115:E116"/>
    <mergeCell ref="C106:C109"/>
    <mergeCell ref="C110:C114"/>
    <mergeCell ref="C115:C116"/>
    <mergeCell ref="E118:E121"/>
  </mergeCells>
  <phoneticPr fontId="7" type="noConversion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J88"/>
  <sheetViews>
    <sheetView zoomScaleNormal="100" workbookViewId="0">
      <pane ySplit="2" topLeftCell="A71" activePane="bottomLeft" state="frozen"/>
      <selection pane="bottomLeft" activeCell="F80" sqref="F80:H80"/>
    </sheetView>
  </sheetViews>
  <sheetFormatPr defaultColWidth="8.85546875" defaultRowHeight="15" x14ac:dyDescent="0.25"/>
  <cols>
    <col min="1" max="1" width="18.85546875" style="8" customWidth="1"/>
    <col min="2" max="2" width="12.85546875" style="8" customWidth="1"/>
    <col min="3" max="3" width="22.42578125" style="59" customWidth="1"/>
    <col min="4" max="4" width="9.140625" style="14" customWidth="1"/>
    <col min="5" max="5" width="9.140625" style="15" customWidth="1"/>
    <col min="6" max="6" width="11.140625" style="15" customWidth="1"/>
    <col min="7" max="9" width="14.42578125" style="15" customWidth="1"/>
    <col min="10" max="10" width="10.5703125" style="60" bestFit="1" customWidth="1"/>
    <col min="11" max="16384" width="8.85546875" style="47"/>
  </cols>
  <sheetData>
    <row r="1" spans="1:10" s="87" customFormat="1" ht="30" x14ac:dyDescent="0.25">
      <c r="A1" s="38" t="s">
        <v>46</v>
      </c>
      <c r="B1" s="38" t="s">
        <v>25</v>
      </c>
      <c r="C1" s="38" t="s">
        <v>0</v>
      </c>
      <c r="D1" s="38" t="s">
        <v>27</v>
      </c>
      <c r="E1" s="38" t="s">
        <v>26</v>
      </c>
      <c r="F1" s="38" t="s">
        <v>76</v>
      </c>
      <c r="G1" s="38" t="s">
        <v>77</v>
      </c>
      <c r="H1" s="38" t="s">
        <v>78</v>
      </c>
      <c r="I1" s="38" t="s">
        <v>80</v>
      </c>
      <c r="J1" s="38" t="s">
        <v>30</v>
      </c>
    </row>
    <row r="2" spans="1:10" s="10" customFormat="1" ht="30" x14ac:dyDescent="0.25">
      <c r="A2" s="16"/>
      <c r="B2" s="16"/>
      <c r="C2" s="29"/>
      <c r="D2" s="39"/>
      <c r="E2" s="40" t="s">
        <v>208</v>
      </c>
      <c r="F2" s="40" t="s">
        <v>79</v>
      </c>
      <c r="G2" s="40" t="s">
        <v>79</v>
      </c>
      <c r="H2" s="40" t="s">
        <v>79</v>
      </c>
      <c r="I2" s="40" t="s">
        <v>79</v>
      </c>
      <c r="J2" s="41" t="s">
        <v>29</v>
      </c>
    </row>
    <row r="3" spans="1:10" x14ac:dyDescent="0.25">
      <c r="A3" s="34" t="s">
        <v>16</v>
      </c>
      <c r="B3" s="42"/>
      <c r="C3" s="43"/>
      <c r="D3" s="44"/>
      <c r="E3" s="45" t="s">
        <v>209</v>
      </c>
      <c r="F3" s="46">
        <f>SUM(F4:F6)</f>
        <v>58062.247533673915</v>
      </c>
      <c r="G3" s="46">
        <f t="shared" ref="G3:J3" si="0">SUM(G4:G6)</f>
        <v>358.52802800000001</v>
      </c>
      <c r="H3" s="46">
        <f t="shared" si="0"/>
        <v>64956.570021992622</v>
      </c>
      <c r="I3" s="46">
        <f t="shared" si="0"/>
        <v>149606.3765018991</v>
      </c>
      <c r="J3" s="62">
        <f t="shared" si="0"/>
        <v>297611.70999999996</v>
      </c>
    </row>
    <row r="4" spans="1:10" x14ac:dyDescent="0.25">
      <c r="A4" s="103" t="s">
        <v>36</v>
      </c>
      <c r="B4" s="95" t="s">
        <v>209</v>
      </c>
      <c r="C4" s="48" t="s">
        <v>106</v>
      </c>
      <c r="D4" s="49">
        <v>2686</v>
      </c>
      <c r="E4" s="50" t="s">
        <v>28</v>
      </c>
      <c r="F4" s="51">
        <v>-1156.312255999997</v>
      </c>
      <c r="G4" s="51">
        <v>0</v>
      </c>
      <c r="H4" s="51">
        <v>63168.576672891424</v>
      </c>
      <c r="I4" s="51">
        <v>69831.77098509144</v>
      </c>
      <c r="J4" s="63">
        <v>130620.18</v>
      </c>
    </row>
    <row r="5" spans="1:10" x14ac:dyDescent="0.25">
      <c r="A5" s="103"/>
      <c r="B5" s="95"/>
      <c r="C5" s="48" t="s">
        <v>194</v>
      </c>
      <c r="D5" s="49">
        <v>3565</v>
      </c>
      <c r="E5" s="50" t="s">
        <v>28</v>
      </c>
      <c r="F5" s="51">
        <v>58076.047249673909</v>
      </c>
      <c r="G5" s="51">
        <v>0</v>
      </c>
      <c r="H5" s="51">
        <v>1705.108919541196</v>
      </c>
      <c r="I5" s="51">
        <v>77715.503019979631</v>
      </c>
      <c r="J5" s="63">
        <v>5675.28</v>
      </c>
    </row>
    <row r="6" spans="1:10" x14ac:dyDescent="0.25">
      <c r="A6" s="103"/>
      <c r="B6" s="95"/>
      <c r="C6" s="48" t="s">
        <v>195</v>
      </c>
      <c r="D6" s="49">
        <v>272</v>
      </c>
      <c r="E6" s="50" t="s">
        <v>28</v>
      </c>
      <c r="F6" s="51">
        <v>1142.5125399999999</v>
      </c>
      <c r="G6" s="51">
        <v>358.52802800000001</v>
      </c>
      <c r="H6" s="51">
        <v>82.884429560000015</v>
      </c>
      <c r="I6" s="51">
        <v>2059.1024968279999</v>
      </c>
      <c r="J6" s="63">
        <v>161316.25</v>
      </c>
    </row>
    <row r="7" spans="1:10" x14ac:dyDescent="0.25">
      <c r="A7" s="34" t="s">
        <v>5</v>
      </c>
      <c r="B7" s="42"/>
      <c r="C7" s="43"/>
      <c r="D7" s="44"/>
      <c r="E7" s="45"/>
      <c r="F7" s="46">
        <f>SUM(F8:F10)</f>
        <v>151693.84724183331</v>
      </c>
      <c r="G7" s="46">
        <f t="shared" ref="G7:J7" si="1">SUM(G8:G10)</f>
        <v>0</v>
      </c>
      <c r="H7" s="46">
        <f t="shared" si="1"/>
        <v>3409.8166656442854</v>
      </c>
      <c r="I7" s="46">
        <f t="shared" si="1"/>
        <v>156565.1669584976</v>
      </c>
      <c r="J7" s="62">
        <f t="shared" si="1"/>
        <v>732799.71299999999</v>
      </c>
    </row>
    <row r="8" spans="1:10" ht="15" customHeight="1" x14ac:dyDescent="0.25">
      <c r="A8" s="103" t="s">
        <v>5</v>
      </c>
      <c r="B8" s="103" t="s">
        <v>5</v>
      </c>
      <c r="C8" s="48" t="s">
        <v>118</v>
      </c>
      <c r="D8" s="49">
        <v>2165.5</v>
      </c>
      <c r="E8" s="50" t="s">
        <v>28</v>
      </c>
      <c r="F8" s="51">
        <v>95291.76852683333</v>
      </c>
      <c r="G8" s="51">
        <v>0</v>
      </c>
      <c r="H8" s="51">
        <v>1997.5374293114287</v>
      </c>
      <c r="I8" s="51">
        <v>98396.037390484766</v>
      </c>
      <c r="J8" s="63">
        <v>496864.95</v>
      </c>
    </row>
    <row r="9" spans="1:10" ht="15" customHeight="1" x14ac:dyDescent="0.25">
      <c r="A9" s="103"/>
      <c r="B9" s="103"/>
      <c r="C9" s="48" t="s">
        <v>196</v>
      </c>
      <c r="D9" s="49">
        <v>702.7</v>
      </c>
      <c r="E9" s="50" t="s">
        <v>28</v>
      </c>
      <c r="F9" s="51">
        <v>33927.992006999993</v>
      </c>
      <c r="G9" s="51">
        <v>0</v>
      </c>
      <c r="H9" s="51">
        <v>703.51798708285708</v>
      </c>
      <c r="I9" s="51">
        <v>34986.281610762853</v>
      </c>
      <c r="J9" s="63">
        <v>169252.2</v>
      </c>
    </row>
    <row r="10" spans="1:10" x14ac:dyDescent="0.25">
      <c r="A10" s="103"/>
      <c r="B10" s="103"/>
      <c r="C10" s="48" t="s">
        <v>119</v>
      </c>
      <c r="D10" s="49">
        <v>509</v>
      </c>
      <c r="E10" s="50" t="s">
        <v>28</v>
      </c>
      <c r="F10" s="51">
        <v>22474.086707999999</v>
      </c>
      <c r="G10" s="51">
        <v>0</v>
      </c>
      <c r="H10" s="51">
        <v>708.76124924999999</v>
      </c>
      <c r="I10" s="51">
        <f>SUM(F10:H10)</f>
        <v>23182.84795725</v>
      </c>
      <c r="J10" s="63">
        <v>66682.562999999995</v>
      </c>
    </row>
    <row r="11" spans="1:10" x14ac:dyDescent="0.25">
      <c r="A11" s="34" t="s">
        <v>7</v>
      </c>
      <c r="B11" s="42"/>
      <c r="C11" s="43"/>
      <c r="D11" s="44"/>
      <c r="E11" s="45"/>
      <c r="F11" s="46">
        <f>SUM(F12:F16)</f>
        <v>146646.49180125</v>
      </c>
      <c r="G11" s="46">
        <f t="shared" ref="G11:J11" si="2">SUM(G12:G16)</f>
        <v>4601.5490652499993</v>
      </c>
      <c r="H11" s="46">
        <f t="shared" si="2"/>
        <v>2792.1721174310715</v>
      </c>
      <c r="I11" s="46">
        <f t="shared" si="2"/>
        <v>156151.39872499986</v>
      </c>
      <c r="J11" s="62">
        <f t="shared" si="2"/>
        <v>352758.47500000003</v>
      </c>
    </row>
    <row r="12" spans="1:10" ht="15" customHeight="1" x14ac:dyDescent="0.25">
      <c r="A12" s="103" t="s">
        <v>9</v>
      </c>
      <c r="B12" s="112" t="s">
        <v>9</v>
      </c>
      <c r="C12" s="48" t="s">
        <v>197</v>
      </c>
      <c r="D12" s="49">
        <v>717</v>
      </c>
      <c r="E12" s="50" t="s">
        <v>28</v>
      </c>
      <c r="F12" s="51">
        <v>12208.82773875</v>
      </c>
      <c r="G12" s="51">
        <v>945.09042675000001</v>
      </c>
      <c r="H12" s="51">
        <v>228.9615369375</v>
      </c>
      <c r="I12" s="51">
        <v>13737.28861246875</v>
      </c>
      <c r="J12" s="63">
        <v>31494.224999999999</v>
      </c>
    </row>
    <row r="13" spans="1:10" ht="15" customHeight="1" x14ac:dyDescent="0.25">
      <c r="A13" s="103"/>
      <c r="B13" s="113"/>
      <c r="C13" s="48" t="s">
        <v>198</v>
      </c>
      <c r="D13" s="49">
        <v>2582</v>
      </c>
      <c r="E13" s="50" t="s">
        <v>28</v>
      </c>
      <c r="F13" s="51">
        <v>43965.4019825</v>
      </c>
      <c r="G13" s="51">
        <v>3403.3800305</v>
      </c>
      <c r="H13" s="51">
        <v>824.5169991250001</v>
      </c>
      <c r="I13" s="51">
        <v>49469.566523562513</v>
      </c>
      <c r="J13" s="63">
        <v>113414.35</v>
      </c>
    </row>
    <row r="14" spans="1:10" ht="15" customHeight="1" x14ac:dyDescent="0.25">
      <c r="A14" s="103"/>
      <c r="B14" s="113"/>
      <c r="C14" s="48" t="s">
        <v>125</v>
      </c>
      <c r="D14" s="49">
        <v>427</v>
      </c>
      <c r="E14" s="50" t="s">
        <v>28</v>
      </c>
      <c r="F14" s="51">
        <v>17144.05</v>
      </c>
      <c r="G14" s="51">
        <v>0</v>
      </c>
      <c r="H14" s="51">
        <v>325.80375720000012</v>
      </c>
      <c r="I14" s="51">
        <v>17469.853757199999</v>
      </c>
      <c r="J14" s="63">
        <v>38686.199999999997</v>
      </c>
    </row>
    <row r="15" spans="1:10" ht="15" customHeight="1" x14ac:dyDescent="0.25">
      <c r="A15" s="103"/>
      <c r="B15" s="114"/>
      <c r="C15" s="48" t="s">
        <v>126</v>
      </c>
      <c r="D15" s="49">
        <v>1473</v>
      </c>
      <c r="E15" s="50" t="s">
        <v>28</v>
      </c>
      <c r="F15" s="51">
        <v>71440.5</v>
      </c>
      <c r="G15" s="51">
        <v>0</v>
      </c>
      <c r="H15" s="51">
        <v>1357.7155918714286</v>
      </c>
      <c r="I15" s="51">
        <v>72798.215591871427</v>
      </c>
      <c r="J15" s="63">
        <v>165712.5</v>
      </c>
    </row>
    <row r="16" spans="1:10" ht="45" x14ac:dyDescent="0.25">
      <c r="A16" s="16" t="s">
        <v>8</v>
      </c>
      <c r="B16" s="16" t="s">
        <v>8</v>
      </c>
      <c r="C16" s="48" t="s">
        <v>127</v>
      </c>
      <c r="D16" s="49">
        <v>192</v>
      </c>
      <c r="E16" s="50" t="s">
        <v>28</v>
      </c>
      <c r="F16" s="51">
        <v>1887.71208</v>
      </c>
      <c r="G16" s="51">
        <v>253.078608</v>
      </c>
      <c r="H16" s="51">
        <v>55.174232297142858</v>
      </c>
      <c r="I16" s="51">
        <v>2676.474239897143</v>
      </c>
      <c r="J16" s="63">
        <v>3451.2</v>
      </c>
    </row>
    <row r="17" spans="1:10" ht="30" x14ac:dyDescent="0.25">
      <c r="A17" s="35" t="s">
        <v>18</v>
      </c>
      <c r="B17" s="42"/>
      <c r="C17" s="43"/>
      <c r="D17" s="44"/>
      <c r="E17" s="45"/>
      <c r="F17" s="46">
        <f>SUM(F18:F21)</f>
        <v>45160.107884450867</v>
      </c>
      <c r="G17" s="46">
        <f t="shared" ref="G17:J17" si="3">SUM(G18:G21)</f>
        <v>0</v>
      </c>
      <c r="H17" s="46">
        <f t="shared" si="3"/>
        <v>27224.347358308103</v>
      </c>
      <c r="I17" s="46">
        <f t="shared" si="3"/>
        <v>94099.791815586679</v>
      </c>
      <c r="J17" s="62">
        <f t="shared" si="3"/>
        <v>36699.137640000001</v>
      </c>
    </row>
    <row r="18" spans="1:10" ht="15" customHeight="1" x14ac:dyDescent="0.25">
      <c r="A18" s="115" t="s">
        <v>131</v>
      </c>
      <c r="B18" s="112" t="s">
        <v>19</v>
      </c>
      <c r="C18" s="48" t="s">
        <v>199</v>
      </c>
      <c r="D18" s="49">
        <v>746</v>
      </c>
      <c r="E18" s="50" t="s">
        <v>28</v>
      </c>
      <c r="F18" s="51">
        <v>34478.687680000003</v>
      </c>
      <c r="G18" s="51">
        <v>0</v>
      </c>
      <c r="H18" s="51">
        <v>2104.2272800000001</v>
      </c>
      <c r="I18" s="51">
        <v>47557.789448000003</v>
      </c>
      <c r="J18" s="63">
        <v>17904</v>
      </c>
    </row>
    <row r="19" spans="1:10" ht="15" customHeight="1" x14ac:dyDescent="0.25">
      <c r="A19" s="115"/>
      <c r="B19" s="114"/>
      <c r="C19" s="48" t="s">
        <v>200</v>
      </c>
      <c r="D19" s="49">
        <v>149.19999999999999</v>
      </c>
      <c r="E19" s="50" t="s">
        <v>28</v>
      </c>
      <c r="F19" s="51">
        <v>4418.5119218179998</v>
      </c>
      <c r="G19" s="51">
        <v>0</v>
      </c>
      <c r="H19" s="51">
        <v>4525.3080698663998</v>
      </c>
      <c r="I19" s="51">
        <v>11626.965989189721</v>
      </c>
      <c r="J19" s="63">
        <v>2298.12014</v>
      </c>
    </row>
    <row r="20" spans="1:10" ht="30" x14ac:dyDescent="0.25">
      <c r="A20" s="52" t="s">
        <v>129</v>
      </c>
      <c r="B20" s="16" t="s">
        <v>41</v>
      </c>
      <c r="C20" s="48" t="s">
        <v>201</v>
      </c>
      <c r="D20" s="49">
        <v>116</v>
      </c>
      <c r="E20" s="50" t="s">
        <v>28</v>
      </c>
      <c r="F20" s="51">
        <v>18952.312000000002</v>
      </c>
      <c r="G20" s="51">
        <v>0</v>
      </c>
      <c r="H20" s="51">
        <v>1233.943968</v>
      </c>
      <c r="I20" s="51">
        <v>26242.13275840001</v>
      </c>
      <c r="J20" s="63">
        <v>5452</v>
      </c>
    </row>
    <row r="21" spans="1:10" ht="30" x14ac:dyDescent="0.25">
      <c r="A21" s="53" t="s">
        <v>130</v>
      </c>
      <c r="B21" s="16" t="s">
        <v>191</v>
      </c>
      <c r="C21" s="48" t="s">
        <v>135</v>
      </c>
      <c r="D21" s="49">
        <v>249</v>
      </c>
      <c r="E21" s="50" t="s">
        <v>189</v>
      </c>
      <c r="F21" s="51">
        <v>-12689.40371736713</v>
      </c>
      <c r="G21" s="51">
        <v>0</v>
      </c>
      <c r="H21" s="51">
        <v>19360.868040441703</v>
      </c>
      <c r="I21" s="51">
        <v>8672.9036199969469</v>
      </c>
      <c r="J21" s="63">
        <v>11045.0175</v>
      </c>
    </row>
    <row r="22" spans="1:10" x14ac:dyDescent="0.25">
      <c r="A22" s="34" t="s">
        <v>39</v>
      </c>
      <c r="B22" s="42"/>
      <c r="C22" s="43"/>
      <c r="D22" s="44"/>
      <c r="E22" s="45"/>
      <c r="F22" s="46">
        <f>SUM(F23:F25)</f>
        <v>56405.851531345383</v>
      </c>
      <c r="G22" s="46">
        <f t="shared" ref="G22:J22" si="4">SUM(G23:G25)</f>
        <v>22559.709599999998</v>
      </c>
      <c r="H22" s="46">
        <f t="shared" si="4"/>
        <v>21997.902285674227</v>
      </c>
      <c r="I22" s="46">
        <f t="shared" si="4"/>
        <v>124092.37498031819</v>
      </c>
      <c r="J22" s="62">
        <f t="shared" si="4"/>
        <v>370136.2</v>
      </c>
    </row>
    <row r="23" spans="1:10" x14ac:dyDescent="0.25">
      <c r="A23" s="115" t="s">
        <v>39</v>
      </c>
      <c r="B23" s="16" t="s">
        <v>10</v>
      </c>
      <c r="C23" s="48" t="s">
        <v>137</v>
      </c>
      <c r="D23" s="49">
        <v>1397</v>
      </c>
      <c r="E23" s="50" t="s">
        <v>28</v>
      </c>
      <c r="F23" s="51">
        <v>40719.110714545379</v>
      </c>
      <c r="G23" s="51">
        <v>0</v>
      </c>
      <c r="H23" s="51">
        <v>10623.334023394227</v>
      </c>
      <c r="I23" s="51">
        <v>59585.050697514183</v>
      </c>
      <c r="J23" s="63">
        <v>346456</v>
      </c>
    </row>
    <row r="24" spans="1:10" ht="15" customHeight="1" x14ac:dyDescent="0.25">
      <c r="A24" s="115"/>
      <c r="B24" s="112" t="s">
        <v>45</v>
      </c>
      <c r="C24" s="48" t="s">
        <v>138</v>
      </c>
      <c r="D24" s="49">
        <v>604</v>
      </c>
      <c r="E24" s="50" t="s">
        <v>28</v>
      </c>
      <c r="F24" s="51">
        <v>4382.3154768000004</v>
      </c>
      <c r="G24" s="51">
        <v>0</v>
      </c>
      <c r="H24" s="51">
        <v>119.28400228000001</v>
      </c>
      <c r="I24" s="51">
        <v>5852.0793228040011</v>
      </c>
      <c r="J24" s="63">
        <v>13952.4</v>
      </c>
    </row>
    <row r="25" spans="1:10" ht="15" customHeight="1" x14ac:dyDescent="0.25">
      <c r="A25" s="115"/>
      <c r="B25" s="114"/>
      <c r="C25" s="48" t="s">
        <v>139</v>
      </c>
      <c r="D25" s="49">
        <v>3138</v>
      </c>
      <c r="E25" s="50" t="s">
        <v>28</v>
      </c>
      <c r="F25" s="51">
        <v>11304.42534</v>
      </c>
      <c r="G25" s="51">
        <v>22559.709599999998</v>
      </c>
      <c r="H25" s="51">
        <v>11255.28426</v>
      </c>
      <c r="I25" s="51">
        <v>58655.244960000011</v>
      </c>
      <c r="J25" s="63">
        <v>9727.8000000000011</v>
      </c>
    </row>
    <row r="26" spans="1:10" x14ac:dyDescent="0.25">
      <c r="A26" s="34" t="s">
        <v>4</v>
      </c>
      <c r="B26" s="42"/>
      <c r="C26" s="43"/>
      <c r="D26" s="44"/>
      <c r="E26" s="45"/>
      <c r="F26" s="46">
        <f>SUM(F27)</f>
        <v>118165.3149718421</v>
      </c>
      <c r="G26" s="46">
        <f t="shared" ref="G26:J26" si="5">SUM(G27)</f>
        <v>0</v>
      </c>
      <c r="H26" s="46">
        <f t="shared" si="5"/>
        <v>63058.473234516314</v>
      </c>
      <c r="I26" s="46">
        <f t="shared" si="5"/>
        <v>189454.34498405541</v>
      </c>
      <c r="J26" s="62">
        <f t="shared" si="5"/>
        <v>613893.6</v>
      </c>
    </row>
    <row r="27" spans="1:10" x14ac:dyDescent="0.25">
      <c r="A27" s="16" t="s">
        <v>4</v>
      </c>
      <c r="B27" s="48" t="s">
        <v>136</v>
      </c>
      <c r="C27" s="52"/>
      <c r="D27" s="49">
        <v>2619</v>
      </c>
      <c r="E27" s="50" t="s">
        <v>28</v>
      </c>
      <c r="F27" s="51">
        <v>118165.3149718421</v>
      </c>
      <c r="G27" s="51">
        <v>0</v>
      </c>
      <c r="H27" s="51">
        <v>63058.473234516314</v>
      </c>
      <c r="I27" s="51">
        <v>189454.34498405541</v>
      </c>
      <c r="J27" s="63">
        <v>613893.6</v>
      </c>
    </row>
    <row r="28" spans="1:10" x14ac:dyDescent="0.25">
      <c r="A28" s="35" t="s">
        <v>2</v>
      </c>
      <c r="B28" s="42"/>
      <c r="C28" s="43"/>
      <c r="D28" s="44"/>
      <c r="E28" s="45"/>
      <c r="F28" s="46">
        <f>SUM(F29:F31)</f>
        <v>4764.3652999844726</v>
      </c>
      <c r="G28" s="46">
        <f t="shared" ref="G28:J28" si="6">SUM(G29:G31)</f>
        <v>0</v>
      </c>
      <c r="H28" s="46">
        <f t="shared" si="6"/>
        <v>5.9537432491614908</v>
      </c>
      <c r="I28" s="46">
        <f t="shared" si="6"/>
        <v>6194.6738857999972</v>
      </c>
      <c r="J28" s="62">
        <f t="shared" si="6"/>
        <v>7168.4849999999997</v>
      </c>
    </row>
    <row r="29" spans="1:10" ht="30" x14ac:dyDescent="0.25">
      <c r="A29" s="103" t="s">
        <v>283</v>
      </c>
      <c r="B29" s="107" t="s">
        <v>159</v>
      </c>
      <c r="C29" s="16" t="s">
        <v>202</v>
      </c>
      <c r="D29" s="49">
        <v>883</v>
      </c>
      <c r="E29" s="50" t="s">
        <v>190</v>
      </c>
      <c r="F29" s="51">
        <v>3340.6906204991128</v>
      </c>
      <c r="G29" s="51">
        <v>0</v>
      </c>
      <c r="H29" s="51">
        <v>4.1454036426663707</v>
      </c>
      <c r="I29" s="51">
        <v>776.79017656285089</v>
      </c>
      <c r="J29" s="63">
        <v>5021.6210000000001</v>
      </c>
    </row>
    <row r="30" spans="1:10" ht="30" x14ac:dyDescent="0.25">
      <c r="A30" s="103"/>
      <c r="B30" s="111"/>
      <c r="C30" s="16" t="s">
        <v>203</v>
      </c>
      <c r="D30" s="49">
        <v>158</v>
      </c>
      <c r="E30" s="50" t="s">
        <v>190</v>
      </c>
      <c r="F30" s="51">
        <v>597.36841425465843</v>
      </c>
      <c r="G30" s="51">
        <v>0</v>
      </c>
      <c r="H30" s="51">
        <v>0.72661646975155292</v>
      </c>
      <c r="I30" s="51">
        <v>4343.7248326469571</v>
      </c>
      <c r="J30" s="63">
        <v>895.54399999999998</v>
      </c>
    </row>
    <row r="31" spans="1:10" ht="30" x14ac:dyDescent="0.25">
      <c r="A31" s="103"/>
      <c r="B31" s="108"/>
      <c r="C31" s="16" t="s">
        <v>204</v>
      </c>
      <c r="D31" s="49">
        <v>218</v>
      </c>
      <c r="E31" s="50" t="s">
        <v>190</v>
      </c>
      <c r="F31" s="51">
        <v>826.306265230701</v>
      </c>
      <c r="G31" s="51">
        <v>0</v>
      </c>
      <c r="H31" s="51">
        <v>1.0817231367435671</v>
      </c>
      <c r="I31" s="51">
        <v>1074.158876590189</v>
      </c>
      <c r="J31" s="63">
        <v>1251.32</v>
      </c>
    </row>
    <row r="32" spans="1:10" x14ac:dyDescent="0.25">
      <c r="A32" s="34" t="s">
        <v>11</v>
      </c>
      <c r="B32" s="42"/>
      <c r="C32" s="43"/>
      <c r="D32" s="44"/>
      <c r="E32" s="45"/>
      <c r="F32" s="46">
        <f>SUM(F33)</f>
        <v>-9479.0312640000011</v>
      </c>
      <c r="G32" s="46">
        <f t="shared" ref="G32:J32" si="7">SUM(G33)</f>
        <v>2373.0199759999969</v>
      </c>
      <c r="H32" s="46">
        <f t="shared" si="7"/>
        <v>11767.691703999999</v>
      </c>
      <c r="I32" s="46">
        <f t="shared" si="7"/>
        <v>6060.1845407999936</v>
      </c>
      <c r="J32" s="62">
        <f t="shared" si="7"/>
        <v>7204.0575999999992</v>
      </c>
    </row>
    <row r="33" spans="1:10" x14ac:dyDescent="0.25">
      <c r="A33" s="48" t="s">
        <v>11</v>
      </c>
      <c r="B33" s="48" t="s">
        <v>284</v>
      </c>
      <c r="C33" s="48" t="s">
        <v>151</v>
      </c>
      <c r="D33" s="49">
        <v>32</v>
      </c>
      <c r="E33" s="50" t="s">
        <v>189</v>
      </c>
      <c r="F33" s="51">
        <v>-9479.0312640000011</v>
      </c>
      <c r="G33" s="51">
        <v>2373.0199759999969</v>
      </c>
      <c r="H33" s="51">
        <v>11767.691703999999</v>
      </c>
      <c r="I33" s="51">
        <v>6060.1845407999936</v>
      </c>
      <c r="J33" s="63">
        <v>7204.0575999999992</v>
      </c>
    </row>
    <row r="34" spans="1:10" x14ac:dyDescent="0.25">
      <c r="A34" s="34" t="s">
        <v>154</v>
      </c>
      <c r="B34" s="42"/>
      <c r="C34" s="43"/>
      <c r="D34" s="44"/>
      <c r="E34" s="45"/>
      <c r="F34" s="46">
        <f>SUM(F35:F45)</f>
        <v>44586.723276904035</v>
      </c>
      <c r="G34" s="46">
        <f t="shared" ref="G34:J34" si="8">SUM(G35:G45)</f>
        <v>5789.3939717000003</v>
      </c>
      <c r="H34" s="46">
        <f t="shared" si="8"/>
        <v>29019.464666991957</v>
      </c>
      <c r="I34" s="46">
        <f t="shared" si="8"/>
        <v>35646.301118518488</v>
      </c>
      <c r="J34" s="62">
        <f t="shared" si="8"/>
        <v>138450.97769999999</v>
      </c>
    </row>
    <row r="35" spans="1:10" ht="15" customHeight="1" x14ac:dyDescent="0.25">
      <c r="A35" s="107" t="s">
        <v>154</v>
      </c>
      <c r="B35" s="112" t="s">
        <v>192</v>
      </c>
      <c r="C35" s="48" t="s">
        <v>285</v>
      </c>
      <c r="D35" s="49">
        <v>15</v>
      </c>
      <c r="E35" s="50" t="s">
        <v>189</v>
      </c>
      <c r="F35" s="51">
        <v>-4729.0809525000004</v>
      </c>
      <c r="G35" s="51">
        <v>942.29872379999995</v>
      </c>
      <c r="H35" s="51">
        <v>6423.7061917575002</v>
      </c>
      <c r="I35" s="51">
        <v>3418.616399724749</v>
      </c>
      <c r="J35" s="63">
        <v>3662.0625</v>
      </c>
    </row>
    <row r="36" spans="1:10" x14ac:dyDescent="0.25">
      <c r="A36" s="111"/>
      <c r="B36" s="113"/>
      <c r="C36" s="48" t="s">
        <v>158</v>
      </c>
      <c r="D36" s="49">
        <v>15</v>
      </c>
      <c r="E36" s="50" t="s">
        <v>189</v>
      </c>
      <c r="F36" s="51">
        <v>-1353.215334</v>
      </c>
      <c r="G36" s="51">
        <v>556.26948599999992</v>
      </c>
      <c r="H36" s="51">
        <v>1909.4848200000001</v>
      </c>
      <c r="I36" s="51">
        <v>1441.5554136000001</v>
      </c>
      <c r="J36" s="63">
        <v>923.27880000000005</v>
      </c>
    </row>
    <row r="37" spans="1:10" ht="15" customHeight="1" x14ac:dyDescent="0.25">
      <c r="A37" s="111"/>
      <c r="B37" s="113"/>
      <c r="C37" s="48" t="s">
        <v>159</v>
      </c>
      <c r="D37" s="49">
        <v>15</v>
      </c>
      <c r="E37" s="50" t="s">
        <v>189</v>
      </c>
      <c r="F37" s="51">
        <v>3927.5129999999999</v>
      </c>
      <c r="G37" s="51">
        <v>0</v>
      </c>
      <c r="H37" s="51">
        <v>220.23648750000001</v>
      </c>
      <c r="I37" s="51">
        <v>5392.0743337500007</v>
      </c>
      <c r="J37" s="63">
        <v>32745</v>
      </c>
    </row>
    <row r="38" spans="1:10" x14ac:dyDescent="0.25">
      <c r="A38" s="111"/>
      <c r="B38" s="114"/>
      <c r="C38" s="48" t="s">
        <v>160</v>
      </c>
      <c r="D38" s="49">
        <v>15</v>
      </c>
      <c r="E38" s="50" t="s">
        <v>189</v>
      </c>
      <c r="F38" s="51">
        <v>-645.84872250000001</v>
      </c>
      <c r="G38" s="51">
        <v>123.81740910000001</v>
      </c>
      <c r="H38" s="51">
        <v>908.81299935749996</v>
      </c>
      <c r="I38" s="51">
        <v>502.81619174474997</v>
      </c>
      <c r="J38" s="63">
        <v>518.24399999999991</v>
      </c>
    </row>
    <row r="39" spans="1:10" ht="15" customHeight="1" x14ac:dyDescent="0.25">
      <c r="A39" s="111"/>
      <c r="B39" s="112" t="s">
        <v>156</v>
      </c>
      <c r="C39" s="48" t="s">
        <v>285</v>
      </c>
      <c r="D39" s="49">
        <v>20</v>
      </c>
      <c r="E39" s="50" t="s">
        <v>189</v>
      </c>
      <c r="F39" s="51">
        <v>-9170.1136399999996</v>
      </c>
      <c r="G39" s="51">
        <v>1830.9968375999999</v>
      </c>
      <c r="H39" s="51">
        <v>12463.70757341</v>
      </c>
      <c r="I39" s="51">
        <v>6643.729871912994</v>
      </c>
      <c r="J39" s="63">
        <v>7105.37</v>
      </c>
    </row>
    <row r="40" spans="1:10" x14ac:dyDescent="0.25">
      <c r="A40" s="111"/>
      <c r="B40" s="113"/>
      <c r="C40" s="48" t="s">
        <v>158</v>
      </c>
      <c r="D40" s="49">
        <v>20</v>
      </c>
      <c r="E40" s="50" t="s">
        <v>189</v>
      </c>
      <c r="F40" s="51">
        <v>-1800.295112</v>
      </c>
      <c r="G40" s="51">
        <v>753.09264800000039</v>
      </c>
      <c r="H40" s="51">
        <v>2553.387760000001</v>
      </c>
      <c r="I40" s="51">
        <v>1944.873884800001</v>
      </c>
      <c r="J40" s="63">
        <v>1255.0383999999999</v>
      </c>
    </row>
    <row r="41" spans="1:10" ht="15" customHeight="1" x14ac:dyDescent="0.25">
      <c r="A41" s="111"/>
      <c r="B41" s="113"/>
      <c r="C41" s="48" t="s">
        <v>159</v>
      </c>
      <c r="D41" s="49">
        <v>20</v>
      </c>
      <c r="E41" s="50" t="s">
        <v>189</v>
      </c>
      <c r="F41" s="51">
        <v>10897.964</v>
      </c>
      <c r="G41" s="51">
        <v>0</v>
      </c>
      <c r="H41" s="51">
        <v>611.10664999999995</v>
      </c>
      <c r="I41" s="51">
        <v>14961.791845</v>
      </c>
      <c r="J41" s="63">
        <v>90860</v>
      </c>
    </row>
    <row r="42" spans="1:10" x14ac:dyDescent="0.25">
      <c r="A42" s="111"/>
      <c r="B42" s="114"/>
      <c r="C42" s="48" t="s">
        <v>160</v>
      </c>
      <c r="D42" s="49">
        <v>40</v>
      </c>
      <c r="E42" s="50" t="s">
        <v>189</v>
      </c>
      <c r="F42" s="51">
        <v>-1722.2632599999999</v>
      </c>
      <c r="G42" s="51">
        <v>330.17975760000002</v>
      </c>
      <c r="H42" s="51">
        <v>2423.5013316199997</v>
      </c>
      <c r="I42" s="51">
        <v>1340.843177986</v>
      </c>
      <c r="J42" s="63">
        <v>1381.9839999999999</v>
      </c>
    </row>
    <row r="43" spans="1:10" x14ac:dyDescent="0.25">
      <c r="A43" s="111"/>
      <c r="B43" s="107" t="s">
        <v>300</v>
      </c>
      <c r="C43" s="52" t="s">
        <v>301</v>
      </c>
      <c r="D43" s="49">
        <v>55</v>
      </c>
      <c r="E43" s="50" t="s">
        <v>189</v>
      </c>
      <c r="F43" s="51">
        <v>7307.8247152399381</v>
      </c>
      <c r="G43" s="51">
        <v>318.98449550000009</v>
      </c>
      <c r="H43" s="51">
        <v>227.55930337190406</v>
      </c>
      <c r="I43" s="51"/>
      <c r="J43" s="63"/>
    </row>
    <row r="44" spans="1:10" x14ac:dyDescent="0.25">
      <c r="A44" s="111"/>
      <c r="B44" s="111"/>
      <c r="C44" s="52" t="s">
        <v>302</v>
      </c>
      <c r="D44" s="49">
        <v>55</v>
      </c>
      <c r="E44" s="50" t="s">
        <v>189</v>
      </c>
      <c r="F44" s="51">
        <v>30550.160431369979</v>
      </c>
      <c r="G44" s="51">
        <v>933.75461410000025</v>
      </c>
      <c r="H44" s="51">
        <v>940.74409562345204</v>
      </c>
      <c r="I44" s="51"/>
      <c r="J44" s="63"/>
    </row>
    <row r="45" spans="1:10" x14ac:dyDescent="0.25">
      <c r="A45" s="108"/>
      <c r="B45" s="108"/>
      <c r="C45" s="52" t="s">
        <v>303</v>
      </c>
      <c r="D45" s="49">
        <v>55</v>
      </c>
      <c r="E45" s="50" t="s">
        <v>189</v>
      </c>
      <c r="F45" s="51">
        <v>11324.078151294119</v>
      </c>
      <c r="G45" s="51">
        <v>0</v>
      </c>
      <c r="H45" s="51">
        <v>337.2174543515967</v>
      </c>
      <c r="I45" s="51"/>
      <c r="J45" s="63"/>
    </row>
    <row r="46" spans="1:10" x14ac:dyDescent="0.25">
      <c r="A46" s="17" t="s">
        <v>22</v>
      </c>
      <c r="B46" s="54"/>
      <c r="C46" s="55"/>
      <c r="D46" s="56"/>
      <c r="E46" s="57"/>
      <c r="F46" s="33">
        <f>SUM(F47)</f>
        <v>9391.4391220263988</v>
      </c>
      <c r="G46" s="33">
        <f t="shared" ref="G46:J46" si="9">SUM(G47)</f>
        <v>0</v>
      </c>
      <c r="H46" s="33">
        <f t="shared" si="9"/>
        <v>5.6061183632980001</v>
      </c>
      <c r="I46" s="33">
        <f t="shared" si="9"/>
        <v>12216.15881250661</v>
      </c>
      <c r="J46" s="32">
        <f t="shared" si="9"/>
        <v>2360.2600000000002</v>
      </c>
    </row>
    <row r="47" spans="1:10" x14ac:dyDescent="0.25">
      <c r="A47" s="30" t="s">
        <v>48</v>
      </c>
      <c r="B47" s="48" t="s">
        <v>170</v>
      </c>
      <c r="C47" s="52" t="s">
        <v>286</v>
      </c>
      <c r="D47" s="49">
        <v>1466</v>
      </c>
      <c r="E47" s="50" t="s">
        <v>190</v>
      </c>
      <c r="F47" s="51">
        <v>9391.4391220263988</v>
      </c>
      <c r="G47" s="51">
        <v>0</v>
      </c>
      <c r="H47" s="51">
        <v>5.6061183632980001</v>
      </c>
      <c r="I47" s="51">
        <v>12216.15881250661</v>
      </c>
      <c r="J47" s="63">
        <v>2360.2600000000002</v>
      </c>
    </row>
    <row r="48" spans="1:10" s="4" customFormat="1" x14ac:dyDescent="0.25">
      <c r="A48" s="17" t="s">
        <v>47</v>
      </c>
      <c r="B48" s="18"/>
      <c r="C48" s="18"/>
      <c r="D48" s="19"/>
      <c r="E48" s="20"/>
      <c r="F48" s="21"/>
      <c r="G48" s="21"/>
      <c r="H48" s="20"/>
      <c r="I48" s="20"/>
      <c r="J48" s="21"/>
    </row>
    <row r="49" spans="1:10" s="4" customFormat="1" ht="45" x14ac:dyDescent="0.25">
      <c r="A49" s="23" t="s">
        <v>49</v>
      </c>
      <c r="B49" s="24" t="s">
        <v>292</v>
      </c>
      <c r="C49" s="23"/>
      <c r="D49" s="25"/>
      <c r="E49" s="26"/>
      <c r="F49" s="26"/>
      <c r="G49" s="26"/>
      <c r="H49" s="26"/>
      <c r="I49" s="26"/>
      <c r="J49" s="64"/>
    </row>
    <row r="50" spans="1:10" s="4" customFormat="1" ht="45" x14ac:dyDescent="0.25">
      <c r="A50" s="23" t="s">
        <v>50</v>
      </c>
      <c r="B50" s="24" t="s">
        <v>292</v>
      </c>
      <c r="C50" s="23"/>
      <c r="D50" s="25"/>
      <c r="E50" s="26"/>
      <c r="F50" s="26"/>
      <c r="G50" s="26"/>
      <c r="H50" s="26"/>
      <c r="I50" s="26"/>
      <c r="J50" s="64"/>
    </row>
    <row r="51" spans="1:10" s="4" customFormat="1" ht="45" x14ac:dyDescent="0.25">
      <c r="A51" s="28" t="s">
        <v>51</v>
      </c>
      <c r="B51" s="24" t="s">
        <v>292</v>
      </c>
      <c r="C51" s="23"/>
      <c r="D51" s="25"/>
      <c r="E51" s="26"/>
      <c r="F51" s="26"/>
      <c r="G51" s="26"/>
      <c r="H51" s="26"/>
      <c r="I51" s="26"/>
      <c r="J51" s="64"/>
    </row>
    <row r="52" spans="1:10" s="4" customFormat="1" ht="45" x14ac:dyDescent="0.25">
      <c r="A52" s="28" t="s">
        <v>52</v>
      </c>
      <c r="B52" s="24" t="s">
        <v>292</v>
      </c>
      <c r="C52" s="23"/>
      <c r="D52" s="25"/>
      <c r="E52" s="26"/>
      <c r="F52" s="26"/>
      <c r="G52" s="26"/>
      <c r="H52" s="26"/>
      <c r="I52" s="26"/>
      <c r="J52" s="64"/>
    </row>
    <row r="53" spans="1:10" s="4" customFormat="1" ht="45" x14ac:dyDescent="0.25">
      <c r="A53" s="28" t="s">
        <v>53</v>
      </c>
      <c r="B53" s="24" t="s">
        <v>292</v>
      </c>
      <c r="C53" s="23"/>
      <c r="D53" s="25"/>
      <c r="E53" s="26"/>
      <c r="F53" s="26"/>
      <c r="G53" s="26"/>
      <c r="H53" s="26"/>
      <c r="I53" s="26"/>
      <c r="J53" s="64"/>
    </row>
    <row r="54" spans="1:10" s="4" customFormat="1" ht="45" x14ac:dyDescent="0.25">
      <c r="A54" s="23" t="s">
        <v>54</v>
      </c>
      <c r="B54" s="24" t="s">
        <v>292</v>
      </c>
      <c r="C54" s="23"/>
      <c r="D54" s="25"/>
      <c r="E54" s="26"/>
      <c r="F54" s="26"/>
      <c r="G54" s="26"/>
      <c r="H54" s="26"/>
      <c r="I54" s="26"/>
      <c r="J54" s="64"/>
    </row>
    <row r="55" spans="1:10" x14ac:dyDescent="0.25">
      <c r="A55" s="17" t="s">
        <v>23</v>
      </c>
      <c r="B55" s="54"/>
      <c r="C55" s="55"/>
      <c r="D55" s="56"/>
      <c r="E55" s="57"/>
      <c r="F55" s="33">
        <f>SUM(F56:F63)</f>
        <v>28476.096450000001</v>
      </c>
      <c r="G55" s="33">
        <f t="shared" ref="G55:J55" si="10">SUM(G56:G63)</f>
        <v>42908.362575000006</v>
      </c>
      <c r="H55" s="33">
        <f t="shared" si="10"/>
        <v>15184.887807999999</v>
      </c>
      <c r="I55" s="33">
        <f t="shared" si="10"/>
        <v>112540.15088289999</v>
      </c>
      <c r="J55" s="32">
        <f t="shared" si="10"/>
        <v>6966.25</v>
      </c>
    </row>
    <row r="56" spans="1:10" x14ac:dyDescent="0.25">
      <c r="A56" s="58" t="s">
        <v>287</v>
      </c>
      <c r="B56" s="58" t="s">
        <v>287</v>
      </c>
      <c r="C56" s="52" t="s">
        <v>223</v>
      </c>
      <c r="D56" s="49">
        <v>2661</v>
      </c>
      <c r="E56" s="50" t="s">
        <v>28</v>
      </c>
      <c r="F56" s="51">
        <v>15147.4764</v>
      </c>
      <c r="G56" s="51">
        <v>28247.313300000002</v>
      </c>
      <c r="H56" s="51">
        <v>13099.8369</v>
      </c>
      <c r="I56" s="51">
        <v>73443.014580000003</v>
      </c>
      <c r="J56" s="63">
        <v>3725.4</v>
      </c>
    </row>
    <row r="57" spans="1:10" s="4" customFormat="1" ht="45" x14ac:dyDescent="0.25">
      <c r="A57" s="23" t="s">
        <v>56</v>
      </c>
      <c r="B57" s="24" t="s">
        <v>292</v>
      </c>
      <c r="C57" s="23"/>
      <c r="D57" s="25"/>
      <c r="E57" s="26"/>
      <c r="F57" s="26"/>
      <c r="G57" s="26"/>
      <c r="H57" s="26"/>
      <c r="I57" s="26"/>
      <c r="J57" s="64"/>
    </row>
    <row r="58" spans="1:10" s="4" customFormat="1" ht="45" x14ac:dyDescent="0.25">
      <c r="A58" s="28" t="s">
        <v>57</v>
      </c>
      <c r="B58" s="24" t="s">
        <v>292</v>
      </c>
      <c r="C58" s="23"/>
      <c r="D58" s="25"/>
      <c r="E58" s="26"/>
      <c r="F58" s="26"/>
      <c r="G58" s="26"/>
      <c r="H58" s="26"/>
      <c r="I58" s="26"/>
      <c r="J58" s="64"/>
    </row>
    <row r="59" spans="1:10" s="4" customFormat="1" ht="45" x14ac:dyDescent="0.25">
      <c r="A59" s="28" t="s">
        <v>58</v>
      </c>
      <c r="B59" s="24" t="s">
        <v>292</v>
      </c>
      <c r="C59" s="23"/>
      <c r="D59" s="25"/>
      <c r="E59" s="26"/>
      <c r="F59" s="26"/>
      <c r="G59" s="26"/>
      <c r="H59" s="26"/>
      <c r="I59" s="26"/>
      <c r="J59" s="64"/>
    </row>
    <row r="60" spans="1:10" ht="15" customHeight="1" x14ac:dyDescent="0.25">
      <c r="A60" s="105" t="s">
        <v>59</v>
      </c>
      <c r="B60" s="107" t="s">
        <v>220</v>
      </c>
      <c r="C60" s="48" t="s">
        <v>205</v>
      </c>
      <c r="D60" s="49">
        <v>23</v>
      </c>
      <c r="E60" s="50" t="s">
        <v>189</v>
      </c>
      <c r="F60" s="51">
        <v>7093.9258799999998</v>
      </c>
      <c r="G60" s="51">
        <v>8253.6277399999999</v>
      </c>
      <c r="H60" s="51">
        <v>1159.7018599999999</v>
      </c>
      <c r="I60" s="51">
        <v>21459.432123999999</v>
      </c>
      <c r="J60" s="63">
        <v>1748</v>
      </c>
    </row>
    <row r="61" spans="1:10" x14ac:dyDescent="0.25">
      <c r="A61" s="105"/>
      <c r="B61" s="108"/>
      <c r="C61" s="48" t="s">
        <v>288</v>
      </c>
      <c r="D61" s="49">
        <v>23</v>
      </c>
      <c r="E61" s="50" t="s">
        <v>189</v>
      </c>
      <c r="F61" s="51">
        <v>5507.1266699999996</v>
      </c>
      <c r="G61" s="51">
        <v>6407.4215349999986</v>
      </c>
      <c r="H61" s="51">
        <v>900.29486499999996</v>
      </c>
      <c r="I61" s="51">
        <v>16659.295990999999</v>
      </c>
      <c r="J61" s="63">
        <v>1357</v>
      </c>
    </row>
    <row r="62" spans="1:10" s="4" customFormat="1" ht="45" x14ac:dyDescent="0.25">
      <c r="A62" s="23" t="s">
        <v>55</v>
      </c>
      <c r="B62" s="24" t="s">
        <v>292</v>
      </c>
      <c r="C62" s="23"/>
      <c r="D62" s="25"/>
      <c r="E62" s="26"/>
      <c r="F62" s="26"/>
      <c r="G62" s="26"/>
      <c r="H62" s="26"/>
      <c r="I62" s="26"/>
      <c r="J62" s="64"/>
    </row>
    <row r="63" spans="1:10" ht="30" x14ac:dyDescent="0.25">
      <c r="A63" s="30" t="s">
        <v>289</v>
      </c>
      <c r="B63" s="58" t="s">
        <v>175</v>
      </c>
      <c r="C63" s="58" t="s">
        <v>175</v>
      </c>
      <c r="D63" s="49">
        <v>55</v>
      </c>
      <c r="E63" s="50" t="s">
        <v>189</v>
      </c>
      <c r="F63" s="51">
        <v>727.5675</v>
      </c>
      <c r="G63" s="51">
        <v>0</v>
      </c>
      <c r="H63" s="51">
        <v>25.054182999999998</v>
      </c>
      <c r="I63" s="51">
        <v>978.40818790000003</v>
      </c>
      <c r="J63" s="63">
        <v>135.85</v>
      </c>
    </row>
    <row r="64" spans="1:10" x14ac:dyDescent="0.25">
      <c r="A64" s="17" t="s">
        <v>1</v>
      </c>
      <c r="B64" s="54"/>
      <c r="C64" s="55"/>
      <c r="D64" s="56"/>
      <c r="E64" s="57"/>
      <c r="F64" s="33">
        <f>SUM(F65:F76)</f>
        <v>17979.719868788095</v>
      </c>
      <c r="G64" s="33">
        <f t="shared" ref="G64:J64" si="11">SUM(G65:G76)</f>
        <v>8897.6098348738651</v>
      </c>
      <c r="H64" s="33">
        <f t="shared" si="11"/>
        <v>21.624435657271949</v>
      </c>
      <c r="I64" s="33">
        <f t="shared" si="11"/>
        <v>34968.640381115001</v>
      </c>
      <c r="J64" s="32">
        <f t="shared" si="11"/>
        <v>5350.95</v>
      </c>
    </row>
    <row r="65" spans="1:10" ht="30" x14ac:dyDescent="0.25">
      <c r="A65" s="16" t="s">
        <v>60</v>
      </c>
      <c r="B65" s="16" t="s">
        <v>60</v>
      </c>
      <c r="C65" s="48" t="s">
        <v>179</v>
      </c>
      <c r="D65" s="49">
        <v>55</v>
      </c>
      <c r="E65" s="50" t="s">
        <v>189</v>
      </c>
      <c r="F65" s="51">
        <v>9098.8465589999996</v>
      </c>
      <c r="G65" s="51">
        <v>0</v>
      </c>
      <c r="H65" s="51">
        <v>4.8879105715</v>
      </c>
      <c r="I65" s="51">
        <v>23133.785570672051</v>
      </c>
      <c r="J65" s="63">
        <v>2365</v>
      </c>
    </row>
    <row r="66" spans="1:10" s="4" customFormat="1" ht="45" x14ac:dyDescent="0.25">
      <c r="A66" s="23" t="s">
        <v>70</v>
      </c>
      <c r="B66" s="24" t="s">
        <v>292</v>
      </c>
      <c r="C66" s="23"/>
      <c r="D66" s="25"/>
      <c r="E66" s="26"/>
      <c r="F66" s="26"/>
      <c r="G66" s="26"/>
      <c r="H66" s="26"/>
      <c r="I66" s="26"/>
      <c r="J66" s="64"/>
    </row>
    <row r="67" spans="1:10" ht="30" x14ac:dyDescent="0.25">
      <c r="A67" s="16" t="s">
        <v>61</v>
      </c>
      <c r="B67" s="53" t="s">
        <v>220</v>
      </c>
      <c r="C67" s="48" t="s">
        <v>182</v>
      </c>
      <c r="D67" s="49">
        <v>1958</v>
      </c>
      <c r="E67" s="50" t="s">
        <v>190</v>
      </c>
      <c r="F67" s="51">
        <v>8880.873309788094</v>
      </c>
      <c r="G67" s="51">
        <v>8897.6098348738651</v>
      </c>
      <c r="H67" s="51">
        <v>16.736525085771948</v>
      </c>
      <c r="I67" s="51">
        <v>11834.85481044295</v>
      </c>
      <c r="J67" s="63">
        <v>2985.95</v>
      </c>
    </row>
    <row r="68" spans="1:10" s="4" customFormat="1" ht="45" x14ac:dyDescent="0.25">
      <c r="A68" s="23" t="s">
        <v>62</v>
      </c>
      <c r="B68" s="24" t="s">
        <v>292</v>
      </c>
      <c r="C68" s="23"/>
      <c r="D68" s="25"/>
      <c r="E68" s="26"/>
      <c r="F68" s="26"/>
      <c r="G68" s="26"/>
      <c r="H68" s="26"/>
      <c r="I68" s="26"/>
      <c r="J68" s="64"/>
    </row>
    <row r="69" spans="1:10" s="4" customFormat="1" ht="45" x14ac:dyDescent="0.25">
      <c r="A69" s="23" t="s">
        <v>63</v>
      </c>
      <c r="B69" s="24" t="s">
        <v>292</v>
      </c>
      <c r="C69" s="23"/>
      <c r="D69" s="25"/>
      <c r="E69" s="26"/>
      <c r="F69" s="26"/>
      <c r="G69" s="26"/>
      <c r="H69" s="26"/>
      <c r="I69" s="26"/>
      <c r="J69" s="64"/>
    </row>
    <row r="70" spans="1:10" s="4" customFormat="1" ht="45" x14ac:dyDescent="0.25">
      <c r="A70" s="23" t="s">
        <v>64</v>
      </c>
      <c r="B70" s="24" t="s">
        <v>292</v>
      </c>
      <c r="C70" s="23"/>
      <c r="D70" s="25"/>
      <c r="E70" s="26"/>
      <c r="F70" s="26"/>
      <c r="G70" s="26"/>
      <c r="H70" s="26"/>
      <c r="I70" s="26"/>
      <c r="J70" s="64"/>
    </row>
    <row r="71" spans="1:10" s="4" customFormat="1" ht="45" x14ac:dyDescent="0.25">
      <c r="A71" s="23" t="s">
        <v>65</v>
      </c>
      <c r="B71" s="24" t="s">
        <v>292</v>
      </c>
      <c r="C71" s="23"/>
      <c r="D71" s="25"/>
      <c r="E71" s="26"/>
      <c r="F71" s="26"/>
      <c r="G71" s="26"/>
      <c r="H71" s="26"/>
      <c r="I71" s="26"/>
      <c r="J71" s="64"/>
    </row>
    <row r="72" spans="1:10" s="4" customFormat="1" ht="45" x14ac:dyDescent="0.25">
      <c r="A72" s="23" t="s">
        <v>66</v>
      </c>
      <c r="B72" s="24" t="s">
        <v>292</v>
      </c>
      <c r="C72" s="23"/>
      <c r="D72" s="25"/>
      <c r="E72" s="26"/>
      <c r="F72" s="26"/>
      <c r="G72" s="26"/>
      <c r="H72" s="26"/>
      <c r="I72" s="26"/>
      <c r="J72" s="64"/>
    </row>
    <row r="73" spans="1:10" s="4" customFormat="1" ht="45" x14ac:dyDescent="0.25">
      <c r="A73" s="23" t="s">
        <v>67</v>
      </c>
      <c r="B73" s="24" t="s">
        <v>292</v>
      </c>
      <c r="C73" s="23"/>
      <c r="D73" s="25"/>
      <c r="E73" s="26"/>
      <c r="F73" s="26"/>
      <c r="G73" s="26"/>
      <c r="H73" s="26"/>
      <c r="I73" s="26"/>
      <c r="J73" s="64"/>
    </row>
    <row r="74" spans="1:10" s="4" customFormat="1" ht="45" x14ac:dyDescent="0.25">
      <c r="A74" s="23" t="s">
        <v>68</v>
      </c>
      <c r="B74" s="24" t="s">
        <v>292</v>
      </c>
      <c r="C74" s="23"/>
      <c r="D74" s="25"/>
      <c r="E74" s="26"/>
      <c r="F74" s="26"/>
      <c r="G74" s="26"/>
      <c r="H74" s="26"/>
      <c r="I74" s="26"/>
      <c r="J74" s="64"/>
    </row>
    <row r="75" spans="1:10" s="4" customFormat="1" ht="45" x14ac:dyDescent="0.25">
      <c r="A75" s="28" t="s">
        <v>69</v>
      </c>
      <c r="B75" s="24" t="s">
        <v>292</v>
      </c>
      <c r="C75" s="23"/>
      <c r="D75" s="25"/>
      <c r="E75" s="26"/>
      <c r="F75" s="26"/>
      <c r="G75" s="26"/>
      <c r="H75" s="26"/>
      <c r="I75" s="26"/>
      <c r="J75" s="64"/>
    </row>
    <row r="76" spans="1:10" s="4" customFormat="1" ht="45" x14ac:dyDescent="0.25">
      <c r="A76" s="23" t="s">
        <v>70</v>
      </c>
      <c r="B76" s="24" t="s">
        <v>292</v>
      </c>
      <c r="C76" s="23"/>
      <c r="D76" s="25"/>
      <c r="E76" s="26"/>
      <c r="F76" s="26"/>
      <c r="G76" s="26"/>
      <c r="H76" s="26"/>
      <c r="I76" s="26"/>
      <c r="J76" s="64"/>
    </row>
    <row r="77" spans="1:10" x14ac:dyDescent="0.25">
      <c r="A77" s="36" t="s">
        <v>21</v>
      </c>
      <c r="B77" s="37"/>
      <c r="C77" s="37"/>
      <c r="D77" s="32">
        <v>1</v>
      </c>
      <c r="E77" s="31" t="s">
        <v>29</v>
      </c>
      <c r="F77" s="33">
        <f>SUM(F78:F79)</f>
        <v>8609.8347866999993</v>
      </c>
      <c r="G77" s="33">
        <f t="shared" ref="G77:J77" si="12">SUM(G78:G79)</f>
        <v>11336.30415666</v>
      </c>
      <c r="H77" s="33">
        <f t="shared" si="12"/>
        <v>2726.4693699600002</v>
      </c>
      <c r="I77" s="33">
        <f t="shared" si="12"/>
        <v>29474.390807315998</v>
      </c>
      <c r="J77" s="32">
        <f t="shared" si="12"/>
        <v>5862.8523599999999</v>
      </c>
    </row>
    <row r="78" spans="1:10" ht="15" customHeight="1" x14ac:dyDescent="0.25">
      <c r="A78" s="116" t="s">
        <v>277</v>
      </c>
      <c r="B78" s="109" t="s">
        <v>277</v>
      </c>
      <c r="C78" s="48" t="s">
        <v>171</v>
      </c>
      <c r="D78" s="49">
        <v>1466</v>
      </c>
      <c r="E78" s="50" t="s">
        <v>190</v>
      </c>
      <c r="F78" s="51">
        <v>4528.8904905999998</v>
      </c>
      <c r="G78" s="51">
        <v>5963.0505538799998</v>
      </c>
      <c r="H78" s="51">
        <v>1434.16006328</v>
      </c>
      <c r="I78" s="51">
        <v>15503.931440087999</v>
      </c>
      <c r="J78" s="63">
        <v>3736.0423599999999</v>
      </c>
    </row>
    <row r="79" spans="1:10" ht="15" customHeight="1" x14ac:dyDescent="0.25">
      <c r="A79" s="116"/>
      <c r="B79" s="110"/>
      <c r="C79" s="48" t="s">
        <v>172</v>
      </c>
      <c r="D79" s="49">
        <v>1321</v>
      </c>
      <c r="E79" s="50" t="s">
        <v>190</v>
      </c>
      <c r="F79" s="51">
        <v>4080.9442961</v>
      </c>
      <c r="G79" s="51">
        <v>5373.2536027799997</v>
      </c>
      <c r="H79" s="51">
        <v>1292.30930668</v>
      </c>
      <c r="I79" s="51">
        <v>13970.459367228001</v>
      </c>
      <c r="J79" s="63">
        <v>2126.81</v>
      </c>
    </row>
    <row r="80" spans="1:10" ht="30" x14ac:dyDescent="0.25">
      <c r="A80" s="17" t="s">
        <v>24</v>
      </c>
      <c r="B80" s="54"/>
      <c r="C80" s="55"/>
      <c r="D80" s="56"/>
      <c r="E80" s="57"/>
      <c r="F80" s="33">
        <f>SUM(F81:F83)</f>
        <v>1038.018635277311</v>
      </c>
      <c r="G80" s="33">
        <f t="shared" ref="G80:J80" si="13">SUM(G81:G83)</f>
        <v>11.776132436974789</v>
      </c>
      <c r="H80" s="33">
        <f t="shared" si="13"/>
        <v>471.95419715966386</v>
      </c>
      <c r="I80" s="33">
        <f t="shared" si="13"/>
        <v>1978.2736543361343</v>
      </c>
      <c r="J80" s="32">
        <f t="shared" si="13"/>
        <v>284.74900000000002</v>
      </c>
    </row>
    <row r="81" spans="1:10" x14ac:dyDescent="0.25">
      <c r="A81" s="16" t="s">
        <v>193</v>
      </c>
      <c r="B81" s="16" t="s">
        <v>193</v>
      </c>
      <c r="C81" s="48" t="s">
        <v>290</v>
      </c>
      <c r="D81" s="49">
        <v>1</v>
      </c>
      <c r="E81" s="50" t="s">
        <v>189</v>
      </c>
      <c r="F81" s="51">
        <v>10.123593277310921</v>
      </c>
      <c r="G81" s="51">
        <v>11.776132436974789</v>
      </c>
      <c r="H81" s="51">
        <v>1.652539159663865</v>
      </c>
      <c r="I81" s="51">
        <v>30.61794433613446</v>
      </c>
      <c r="J81" s="63">
        <v>1.8</v>
      </c>
    </row>
    <row r="82" spans="1:10" ht="15" customHeight="1" x14ac:dyDescent="0.25">
      <c r="A82" s="103" t="s">
        <v>293</v>
      </c>
      <c r="B82" s="107" t="s">
        <v>184</v>
      </c>
      <c r="C82" s="48" t="s">
        <v>206</v>
      </c>
      <c r="D82" s="49">
        <v>253</v>
      </c>
      <c r="E82" s="50" t="s">
        <v>190</v>
      </c>
      <c r="F82" s="51">
        <v>105.62648799999999</v>
      </c>
      <c r="G82" s="51">
        <v>0</v>
      </c>
      <c r="H82" s="51">
        <v>56.898688000000007</v>
      </c>
      <c r="I82" s="51">
        <v>211.2827288</v>
      </c>
      <c r="J82" s="63">
        <v>30.613</v>
      </c>
    </row>
    <row r="83" spans="1:10" x14ac:dyDescent="0.25">
      <c r="A83" s="103"/>
      <c r="B83" s="108"/>
      <c r="C83" s="48" t="s">
        <v>207</v>
      </c>
      <c r="D83" s="49">
        <v>1502</v>
      </c>
      <c r="E83" s="50" t="s">
        <v>190</v>
      </c>
      <c r="F83" s="51">
        <v>922.26855399999999</v>
      </c>
      <c r="G83" s="51">
        <v>0</v>
      </c>
      <c r="H83" s="51">
        <v>413.40296999999998</v>
      </c>
      <c r="I83" s="51">
        <v>1736.3729811999999</v>
      </c>
      <c r="J83" s="63">
        <v>252.33600000000001</v>
      </c>
    </row>
    <row r="84" spans="1:10" x14ac:dyDescent="0.25">
      <c r="A84" s="7"/>
    </row>
    <row r="85" spans="1:10" x14ac:dyDescent="0.25">
      <c r="A85" s="7"/>
    </row>
    <row r="86" spans="1:10" x14ac:dyDescent="0.25">
      <c r="A86" s="7"/>
      <c r="F86" s="82">
        <f>SUM(F80,F77,F64,F55,F46,F34,F32,F28,F26,F22,F17,F11,F7,F3)</f>
        <v>681501.02714007592</v>
      </c>
      <c r="G86" s="82">
        <f t="shared" ref="G86:H86" si="14">SUM(G80,G77,G64,G55,G46,G34,G32,G28,G26,G22,G17,G11,G7,G3)</f>
        <v>98836.253339920848</v>
      </c>
      <c r="H86" s="82">
        <f t="shared" si="14"/>
        <v>242642.93372694799</v>
      </c>
      <c r="I86" s="83"/>
    </row>
    <row r="87" spans="1:10" x14ac:dyDescent="0.25">
      <c r="A87" s="59"/>
      <c r="B87" s="59"/>
      <c r="D87" s="61"/>
      <c r="E87" s="47"/>
      <c r="F87" s="84"/>
      <c r="G87" s="84"/>
      <c r="H87" s="84"/>
      <c r="I87" s="84"/>
      <c r="J87" s="47"/>
    </row>
    <row r="88" spans="1:10" x14ac:dyDescent="0.25">
      <c r="A88" s="59"/>
      <c r="B88" s="59"/>
      <c r="D88" s="61"/>
      <c r="E88" s="47"/>
      <c r="F88" s="47"/>
      <c r="G88" s="47"/>
      <c r="H88" s="47"/>
      <c r="I88" s="47"/>
      <c r="J88" s="47"/>
    </row>
  </sheetData>
  <mergeCells count="22">
    <mergeCell ref="A4:A6"/>
    <mergeCell ref="A8:A10"/>
    <mergeCell ref="A12:A15"/>
    <mergeCell ref="A18:A19"/>
    <mergeCell ref="B35:B38"/>
    <mergeCell ref="B4:B6"/>
    <mergeCell ref="B29:B31"/>
    <mergeCell ref="B24:B25"/>
    <mergeCell ref="B18:B19"/>
    <mergeCell ref="B12:B15"/>
    <mergeCell ref="B8:B10"/>
    <mergeCell ref="A82:A83"/>
    <mergeCell ref="A29:A31"/>
    <mergeCell ref="A23:A25"/>
    <mergeCell ref="A60:A61"/>
    <mergeCell ref="A78:A79"/>
    <mergeCell ref="A35:A45"/>
    <mergeCell ref="B82:B83"/>
    <mergeCell ref="B78:B79"/>
    <mergeCell ref="B60:B61"/>
    <mergeCell ref="B43:B45"/>
    <mergeCell ref="B39:B42"/>
  </mergeCells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tabSelected="1" workbookViewId="0">
      <selection activeCell="J8" sqref="J8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84</v>
      </c>
      <c r="I1" t="s">
        <v>92</v>
      </c>
    </row>
    <row r="3" spans="1:11" x14ac:dyDescent="0.25">
      <c r="A3" s="3" t="s">
        <v>89</v>
      </c>
      <c r="B3" s="3"/>
      <c r="C3" s="3"/>
      <c r="E3" s="3" t="s">
        <v>90</v>
      </c>
      <c r="F3" s="3"/>
      <c r="G3" s="3"/>
      <c r="I3" s="3" t="s">
        <v>93</v>
      </c>
      <c r="J3" s="3"/>
    </row>
    <row r="4" spans="1:11" x14ac:dyDescent="0.25">
      <c r="A4" t="s">
        <v>81</v>
      </c>
      <c r="B4" s="2">
        <v>49.7</v>
      </c>
      <c r="C4" t="s">
        <v>88</v>
      </c>
      <c r="E4" t="s">
        <v>81</v>
      </c>
      <c r="F4" s="2"/>
      <c r="G4" t="s">
        <v>88</v>
      </c>
      <c r="I4" t="s">
        <v>294</v>
      </c>
      <c r="J4">
        <v>2022</v>
      </c>
    </row>
    <row r="5" spans="1:11" x14ac:dyDescent="0.25">
      <c r="A5" t="s">
        <v>82</v>
      </c>
      <c r="B5" s="2">
        <v>-1.7</v>
      </c>
      <c r="C5" t="s">
        <v>88</v>
      </c>
      <c r="E5" t="s">
        <v>82</v>
      </c>
      <c r="F5" s="2"/>
      <c r="G5" t="s">
        <v>88</v>
      </c>
      <c r="I5" t="s">
        <v>295</v>
      </c>
      <c r="J5" s="5">
        <v>5027</v>
      </c>
      <c r="K5" t="s">
        <v>28</v>
      </c>
    </row>
    <row r="6" spans="1:11" x14ac:dyDescent="0.25">
      <c r="I6" t="s">
        <v>296</v>
      </c>
      <c r="J6" s="5">
        <v>873900</v>
      </c>
      <c r="K6" t="s">
        <v>297</v>
      </c>
    </row>
    <row r="7" spans="1:11" x14ac:dyDescent="0.25">
      <c r="I7" t="s">
        <v>298</v>
      </c>
      <c r="J7" s="85">
        <f>J6/J5/50</f>
        <v>3.4768251442212055</v>
      </c>
      <c r="K7" t="s">
        <v>299</v>
      </c>
    </row>
    <row r="8" spans="1:11" x14ac:dyDescent="0.25">
      <c r="A8" s="3" t="s">
        <v>91</v>
      </c>
      <c r="B8" s="3"/>
      <c r="E8" s="3" t="s">
        <v>91</v>
      </c>
      <c r="F8" s="3"/>
    </row>
    <row r="9" spans="1:11" x14ac:dyDescent="0.25">
      <c r="A9" t="s">
        <v>83</v>
      </c>
      <c r="B9" s="2">
        <v>5.9</v>
      </c>
      <c r="C9" t="s">
        <v>88</v>
      </c>
      <c r="E9" t="s">
        <v>83</v>
      </c>
      <c r="F9" s="2">
        <v>0</v>
      </c>
      <c r="G9" t="s">
        <v>88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99CDD18CC82A49978C097F46BA18B4" ma:contentTypeVersion="15" ma:contentTypeDescription="Create a new document." ma:contentTypeScope="" ma:versionID="1c2e4928a03e7a9da120f4e1552d3031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fc8a90e7a139280cb57201a68b061de5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68318B-D4F2-464E-B257-BD3017EA0C53}"/>
</file>

<file path=customXml/itemProps3.xml><?xml version="1.0" encoding="utf-8"?>
<ds:datastoreItem xmlns:ds="http://schemas.openxmlformats.org/officeDocument/2006/customXml" ds:itemID="{DA55420F-67DA-4153-BF0E-9BDD53F541C3}">
  <ds:schemaRefs>
    <ds:schemaRef ds:uri="http://schemas.microsoft.com/office/infopath/2007/PartnerControls"/>
    <ds:schemaRef ds:uri="http://purl.org/dc/elements/1.1/"/>
    <ds:schemaRef ds:uri="http://purl.org/dc/terms/"/>
    <ds:schemaRef ds:uri="d00182c2-e171-479f-95e3-b93bdb534105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db933bc-6502-42f3-ad3e-6c27cd1a6f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2022-12-08T07:45:27Z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SIP_Label_43f08ec5-d6d9-4227-8387-ccbfcb3632c4_Enabled">
    <vt:lpwstr>true</vt:lpwstr>
  </property>
  <property fmtid="{D5CDD505-2E9C-101B-9397-08002B2CF9AE}" pid="4" name="MSIP_Label_43f08ec5-d6d9-4227-8387-ccbfcb3632c4_SetDate">
    <vt:lpwstr>2022-09-30T10:23:29Z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iteId">
    <vt:lpwstr>b7872ef0-9a00-4c18-8a4a-c7d25c778a9e</vt:lpwstr>
  </property>
  <property fmtid="{D5CDD505-2E9C-101B-9397-08002B2CF9AE}" pid="8" name="MSIP_Label_43f08ec5-d6d9-4227-8387-ccbfcb3632c4_ActionId">
    <vt:lpwstr>69d7339e-75b8-4161-8507-15a5e1eadd26</vt:lpwstr>
  </property>
  <property fmtid="{D5CDD505-2E9C-101B-9397-08002B2CF9AE}" pid="9" name="MSIP_Label_43f08ec5-d6d9-4227-8387-ccbfcb3632c4_ContentBits">
    <vt:lpwstr>0</vt:lpwstr>
  </property>
  <property fmtid="{D5CDD505-2E9C-101B-9397-08002B2CF9AE}" pid="10" name="MediaServiceImageTags">
    <vt:lpwstr/>
  </property>
</Properties>
</file>